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H53" i="16" l="1"/>
  <c r="G53" i="16"/>
  <c r="H50" i="16"/>
  <c r="G50" i="16"/>
  <c r="H49" i="16"/>
  <c r="G49" i="16"/>
  <c r="H47" i="16"/>
  <c r="G47" i="16"/>
  <c r="H44" i="16"/>
  <c r="G44" i="16"/>
  <c r="H43" i="16"/>
  <c r="G43" i="16"/>
  <c r="H42" i="16"/>
  <c r="G42" i="16"/>
  <c r="H40" i="16"/>
  <c r="G40" i="16"/>
  <c r="H39" i="16"/>
  <c r="H32" i="16"/>
  <c r="G32" i="16"/>
  <c r="H31" i="16"/>
  <c r="H37" i="16" l="1"/>
  <c r="G35" i="16"/>
  <c r="H35" i="16" s="1"/>
  <c r="G37" i="16"/>
  <c r="V29" i="27" l="1"/>
  <c r="V23" i="27" s="1"/>
  <c r="V27" i="27"/>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D47" i="34" s="1"/>
  <c r="B46" i="34"/>
  <c r="B45" i="34"/>
  <c r="B32" i="34"/>
  <c r="B29" i="34"/>
  <c r="B25" i="34"/>
  <c r="D80" i="34" l="1"/>
  <c r="D57" i="34"/>
  <c r="E47" i="34"/>
  <c r="D63" i="34"/>
  <c r="B35" i="34"/>
  <c r="C80" i="34"/>
  <c r="C63" i="34"/>
  <c r="C57" i="34"/>
  <c r="E79" i="34"/>
  <c r="V67" i="27"/>
  <c r="V68" i="27"/>
  <c r="V69" i="27"/>
  <c r="V70" i="27"/>
  <c r="V71" i="27"/>
  <c r="V72" i="27"/>
  <c r="V73" i="27"/>
  <c r="V74" i="27"/>
  <c r="V75" i="27"/>
  <c r="V76" i="27"/>
  <c r="V77" i="27"/>
  <c r="V78" i="27"/>
  <c r="V79" i="27"/>
  <c r="V80" i="27"/>
  <c r="V81" i="27"/>
  <c r="V82" i="27"/>
  <c r="V83" i="27"/>
  <c r="V84" i="27"/>
  <c r="V85" i="27"/>
  <c r="V43" i="27"/>
  <c r="V37" i="27"/>
  <c r="E80" i="34" l="1"/>
  <c r="E57" i="34"/>
  <c r="E63" i="34"/>
  <c r="F47" i="34"/>
  <c r="F79" i="34"/>
  <c r="G79" i="34" l="1"/>
  <c r="F80" i="34"/>
  <c r="F57" i="34"/>
  <c r="F63" i="34"/>
  <c r="G47" i="34"/>
  <c r="W23" i="27"/>
  <c r="X23" i="27"/>
  <c r="AA23" i="27"/>
  <c r="AB24" i="27"/>
  <c r="AB25" i="27"/>
  <c r="AB26" i="27"/>
  <c r="T27" i="27"/>
  <c r="AB27" i="27" s="1"/>
  <c r="AA27" i="27"/>
  <c r="AB28" i="27"/>
  <c r="D29" i="27"/>
  <c r="D23" i="27" s="1"/>
  <c r="T29" i="27"/>
  <c r="T23" i="27" s="1"/>
  <c r="AB23" i="27" s="1"/>
  <c r="W29" i="27"/>
  <c r="W27" i="27" s="1"/>
  <c r="X29" i="27"/>
  <c r="X27" i="27" s="1"/>
  <c r="Y29" i="27"/>
  <c r="Y23" i="27" s="1"/>
  <c r="T30" i="27"/>
  <c r="AB30" i="27" s="1"/>
  <c r="T31" i="27"/>
  <c r="AB31" i="27" s="1"/>
  <c r="T32" i="27"/>
  <c r="AB32" i="27" s="1"/>
  <c r="T33" i="27"/>
  <c r="AB33" i="27" s="1"/>
  <c r="H79" i="34" l="1"/>
  <c r="G80" i="34"/>
  <c r="G63" i="34"/>
  <c r="G57" i="34"/>
  <c r="H47" i="34"/>
  <c r="D27" i="27"/>
  <c r="Y27" i="27"/>
  <c r="AB29" i="27"/>
  <c r="Z52" i="27"/>
  <c r="Z54" i="27"/>
  <c r="Z55" i="27"/>
  <c r="Z56" i="27"/>
  <c r="Z58" i="27"/>
  <c r="Z59" i="27"/>
  <c r="Z62" i="27"/>
  <c r="Z63" i="27"/>
  <c r="Z65" i="27"/>
  <c r="Z67" i="27"/>
  <c r="Z68" i="27"/>
  <c r="Z69" i="27"/>
  <c r="Z38" i="27"/>
  <c r="Z40" i="27"/>
  <c r="Z41" i="27"/>
  <c r="Z42" i="27"/>
  <c r="Z44" i="27"/>
  <c r="Z45" i="27"/>
  <c r="Z46" i="27"/>
  <c r="Z47" i="27"/>
  <c r="Z48" i="27"/>
  <c r="Z49" i="27"/>
  <c r="Z50" i="27"/>
  <c r="H80" i="34" l="1"/>
  <c r="H57" i="34"/>
  <c r="I47" i="34"/>
  <c r="H63" i="34"/>
  <c r="I79" i="34"/>
  <c r="C49" i="7"/>
  <c r="C48" i="7"/>
  <c r="J79" i="34" l="1"/>
  <c r="I57" i="34"/>
  <c r="I63" i="34"/>
  <c r="J47" i="34"/>
  <c r="I80" i="34"/>
  <c r="J80" i="34" l="1"/>
  <c r="J57" i="34"/>
  <c r="J63" i="34"/>
  <c r="K47" i="34"/>
  <c r="K79" i="34"/>
  <c r="A12" i="34"/>
  <c r="A15" i="34"/>
  <c r="L79" i="34" l="1"/>
  <c r="K80" i="34"/>
  <c r="K63" i="34"/>
  <c r="L47" i="34"/>
  <c r="K57" i="34"/>
  <c r="M79" i="34" l="1"/>
  <c r="L80" i="34"/>
  <c r="L57" i="34"/>
  <c r="L63" i="34"/>
  <c r="M47" i="34"/>
  <c r="D61" i="27"/>
  <c r="M57" i="34" l="1"/>
  <c r="M80" i="34"/>
  <c r="M63" i="34"/>
  <c r="N47" i="34"/>
  <c r="N79"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N80" i="34" l="1"/>
  <c r="N57" i="34"/>
  <c r="N63" i="34"/>
  <c r="O47" i="34"/>
  <c r="O79" i="34"/>
  <c r="B26" i="22"/>
  <c r="O80" i="34" l="1"/>
  <c r="O63" i="34"/>
  <c r="O57" i="34"/>
  <c r="P47" i="34"/>
  <c r="P79" i="34"/>
  <c r="V35" i="27"/>
  <c r="V36" i="27"/>
  <c r="V38" i="27"/>
  <c r="V40" i="27"/>
  <c r="V41" i="27"/>
  <c r="V42" i="27"/>
  <c r="V44" i="27"/>
  <c r="V45" i="27"/>
  <c r="V47" i="27"/>
  <c r="V48" i="27"/>
  <c r="V49" i="27"/>
  <c r="Q79" i="34" l="1"/>
  <c r="P80" i="34"/>
  <c r="P57" i="34"/>
  <c r="P63" i="34"/>
  <c r="Q47" i="34"/>
  <c r="A5" i="14"/>
  <c r="A12" i="14"/>
  <c r="A15" i="14"/>
  <c r="Q80" i="34" l="1"/>
  <c r="Q57" i="34"/>
  <c r="Q63" i="34"/>
  <c r="R47" i="34"/>
  <c r="R79" i="34"/>
  <c r="AV3" i="5"/>
  <c r="AC3" i="27"/>
  <c r="L3" i="16"/>
  <c r="O3" i="10"/>
  <c r="Z3" i="17"/>
  <c r="C3" i="6"/>
  <c r="AA3" i="14"/>
  <c r="T4" i="13"/>
  <c r="S3" i="33"/>
  <c r="R80" i="34" l="1"/>
  <c r="R57" i="34"/>
  <c r="R63" i="34"/>
  <c r="S47" i="34"/>
  <c r="S79"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S80" i="34" l="1"/>
  <c r="S63" i="34"/>
  <c r="S57" i="34"/>
  <c r="T47" i="34"/>
  <c r="T79" i="34"/>
  <c r="A8" i="27"/>
  <c r="T80" i="34" l="1"/>
  <c r="T57" i="34"/>
  <c r="U47" i="34"/>
  <c r="T63" i="34"/>
  <c r="U79" i="34"/>
  <c r="A9" i="5"/>
  <c r="A9" i="16"/>
  <c r="U80" i="34" l="1"/>
  <c r="U57" i="34"/>
  <c r="V47" i="34"/>
  <c r="U63" i="34"/>
  <c r="V79" i="34"/>
  <c r="A9" i="10"/>
  <c r="A8" i="17"/>
  <c r="A9" i="6"/>
  <c r="A10" i="13"/>
  <c r="A8" i="33"/>
  <c r="W79" i="34" l="1"/>
  <c r="V80" i="34"/>
  <c r="V57" i="34"/>
  <c r="V63" i="34"/>
  <c r="W47" i="34"/>
  <c r="A15" i="6"/>
  <c r="W80" i="34" l="1"/>
  <c r="W63" i="34"/>
  <c r="W57" i="34"/>
  <c r="X47" i="34"/>
  <c r="X79" i="34"/>
  <c r="B25" i="22"/>
  <c r="B24" i="22"/>
  <c r="B21"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0" i="22" s="1"/>
  <c r="A5" i="16"/>
  <c r="A5" i="10"/>
  <c r="A4" i="17"/>
  <c r="A14" i="17"/>
  <c r="A12" i="6"/>
  <c r="A5" i="6"/>
  <c r="A16" i="13"/>
  <c r="A6" i="13"/>
  <c r="A14" i="33"/>
  <c r="A11" i="33"/>
  <c r="A13" i="13" s="1"/>
  <c r="A4" i="33"/>
  <c r="X80" i="34" l="1"/>
  <c r="X57" i="34"/>
  <c r="X63" i="34"/>
  <c r="Y47" i="34"/>
  <c r="Y79" i="34"/>
  <c r="A11" i="17"/>
  <c r="A12" i="10" s="1"/>
  <c r="A12" i="16" s="1"/>
  <c r="A11" i="27" s="1"/>
  <c r="A12" i="5" s="1"/>
  <c r="A12" i="22" s="1"/>
  <c r="A15" i="10"/>
  <c r="Y57" i="34" l="1"/>
  <c r="Z47" i="34"/>
  <c r="Y63" i="34"/>
  <c r="Y80" i="34"/>
  <c r="Z79" i="34"/>
  <c r="Z80" i="34" l="1"/>
  <c r="Z57" i="34"/>
  <c r="Z63" i="34"/>
  <c r="AA47" i="34"/>
  <c r="AA79" i="34"/>
  <c r="AA80" i="34" l="1"/>
  <c r="AA63" i="34"/>
  <c r="AA57" i="34"/>
  <c r="AB47" i="34"/>
  <c r="AB80" i="34" l="1"/>
  <c r="AB57" i="34"/>
  <c r="AB63" i="34"/>
  <c r="AC47" i="34"/>
  <c r="AC57" i="34" l="1"/>
  <c r="AD47" i="34"/>
  <c r="AC80" i="34"/>
  <c r="AC63" i="34"/>
  <c r="AD80" i="34" l="1"/>
  <c r="AD57" i="34"/>
  <c r="AD63" i="34"/>
  <c r="AE47" i="34"/>
  <c r="AE80" i="34" l="1"/>
  <c r="AE63" i="34"/>
  <c r="AF47" i="34"/>
  <c r="AE57" i="34"/>
  <c r="AF80" i="34" l="1"/>
  <c r="AF57" i="34"/>
  <c r="AF63" i="34"/>
  <c r="AG47" i="34"/>
  <c r="AG80" i="34" l="1"/>
  <c r="AG57" i="34"/>
  <c r="AH47" i="34"/>
  <c r="AG63" i="34"/>
  <c r="AH80" i="34" l="1"/>
  <c r="AH57" i="34"/>
  <c r="AH63" i="34"/>
  <c r="AI47" i="34"/>
  <c r="AI80" i="34" l="1"/>
  <c r="AI63" i="34"/>
  <c r="AI57" i="34"/>
  <c r="AJ47" i="34"/>
  <c r="AJ80" i="34" l="1"/>
  <c r="AJ57" i="34"/>
  <c r="AK47" i="34"/>
  <c r="AJ63" i="34"/>
  <c r="AK80" i="34" l="1"/>
  <c r="AK57" i="34"/>
  <c r="AL47" i="34"/>
  <c r="AK63" i="34"/>
  <c r="AL80" i="34" l="1"/>
  <c r="AL57" i="34"/>
  <c r="AL63" i="34"/>
  <c r="AM47" i="34"/>
  <c r="AM80" i="34" l="1"/>
  <c r="AM63" i="34"/>
  <c r="AM57" i="34"/>
  <c r="AN47" i="34"/>
  <c r="AN80" i="34" l="1"/>
  <c r="AN57" i="34"/>
  <c r="AN63" i="34"/>
  <c r="AO47" i="34"/>
  <c r="AO57" i="34" l="1"/>
  <c r="AP47" i="34"/>
  <c r="AO63" i="34"/>
  <c r="AO80" i="34"/>
  <c r="AP80" i="34" l="1"/>
  <c r="AP57" i="34"/>
  <c r="AP63" i="34"/>
  <c r="AQ47" i="34"/>
  <c r="AQ80" i="34" l="1"/>
  <c r="AQ63" i="34"/>
  <c r="AR47" i="34"/>
  <c r="AQ57" i="34"/>
  <c r="AR80" i="34" l="1"/>
  <c r="AR57" i="34"/>
  <c r="AS47" i="34"/>
  <c r="AR63" i="34"/>
  <c r="AS57" i="34" l="1"/>
  <c r="AT47" i="34"/>
  <c r="AS80" i="34"/>
  <c r="AS63" i="34"/>
  <c r="AT80" i="34" l="1"/>
  <c r="AT57" i="34"/>
  <c r="AT63" i="34"/>
  <c r="AU47" i="34"/>
  <c r="AU80" i="34" l="1"/>
  <c r="AU63" i="34"/>
  <c r="AU57" i="34"/>
  <c r="AV47" i="34"/>
  <c r="AV80" i="34" l="1"/>
  <c r="AV57" i="34"/>
  <c r="AW47" i="34"/>
  <c r="AV63" i="34"/>
  <c r="AW80" i="34" l="1"/>
  <c r="AW57" i="34"/>
  <c r="AX47" i="34"/>
  <c r="AW63" i="34"/>
  <c r="AX80" i="34" l="1"/>
  <c r="AX57" i="34"/>
  <c r="AX63" i="34"/>
  <c r="AY47" i="34"/>
  <c r="AY80" i="34" l="1"/>
  <c r="AY63" i="34"/>
  <c r="AY57" i="34"/>
  <c r="AZ47" i="34"/>
  <c r="AZ80" i="34" l="1"/>
  <c r="AZ57" i="34"/>
  <c r="AZ63" i="34"/>
  <c r="F28" i="34" l="1"/>
  <c r="F30" i="34"/>
  <c r="F31" i="34"/>
  <c r="F29" i="34"/>
</calcChain>
</file>

<file path=xl/sharedStrings.xml><?xml version="1.0" encoding="utf-8"?>
<sst xmlns="http://schemas.openxmlformats.org/spreadsheetml/2006/main" count="914" uniqueCount="563">
  <si>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</si>
  <si>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</si>
  <si>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</si>
  <si>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</si>
  <si>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</si>
  <si>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</si>
  <si>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</si>
  <si>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</si>
  <si>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</si>
  <si>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</si>
  <si>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</si>
  <si>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</si>
  <si>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</si>
  <si>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</si>
  <si>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</si>
  <si>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</si>
  <si>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</si>
  <si>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</si>
  <si>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</si>
  <si>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</si>
  <si>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</si>
  <si>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</si>
  <si>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</si>
  <si>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</si>
  <si>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</si>
  <si>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</si>
  <si>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</si>
  <si>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</si>
  <si>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</si>
  <si>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</si>
  <si>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</si>
  <si>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</si>
  <si>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</si>
  <si>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</si>
  <si>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</si>
  <si>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</si>
  <si>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</si>
  <si>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</si>
  <si>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</si>
  <si>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</si>
  <si>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</si>
  <si>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</si>
  <si>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</si>
  <si>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</si>
  <si>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</si>
  <si>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</si>
  <si>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</si>
  <si>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</si>
  <si>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</si>
  <si>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</si>
  <si>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</si>
  <si>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</si>
  <si>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</si>
  <si>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</si>
  <si>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</si>
  <si>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</si>
  <si>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</si>
  <si>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</si>
  <si>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</si>
  <si>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</si>
  <si>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</si>
  <si>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</si>
  <si>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</si>
  <si>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</si>
  <si>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</si>
  <si>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</si>
  <si>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</si>
  <si>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</si>
  <si>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</si>
  <si>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</si>
  <si>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</si>
  <si>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</si>
  <si>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</si>
  <si>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</si>
  <si>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</si>
  <si>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</si>
  <si>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</si>
  <si>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</si>
  <si>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</si>
  <si>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</si>
  <si>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</si>
  <si>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</si>
  <si>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</si>
  <si>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</si>
  <si>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</si>
  <si>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</si>
  <si>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</si>
  <si>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</si>
  <si>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</si>
  <si>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</si>
  <si>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</si>
  <si>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</si>
  <si>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</si>
  <si>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</si>
  <si>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</si>
  <si>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</si>
  <si>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</si>
  <si>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</si>
  <si>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</si>
  <si>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</si>
  <si>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</si>
  <si>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</si>
  <si>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</si>
  <si>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</si>
  <si>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</si>
  <si>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</si>
  <si>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</si>
  <si>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</si>
  <si>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</si>
  <si>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</si>
  <si>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</si>
  <si>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</si>
  <si>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</si>
  <si>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</si>
  <si>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</si>
  <si>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</si>
  <si>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</si>
  <si>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</si>
  <si>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</si>
  <si>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</si>
  <si>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</si>
  <si>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</si>
  <si>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</si>
  <si>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</si>
  <si>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</si>
  <si>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</si>
  <si>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</si>
  <si>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</si>
  <si>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</si>
  <si>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</si>
  <si>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</si>
  <si>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</si>
  <si>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</si>
  <si>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</si>
  <si>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</si>
  <si>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</si>
  <si>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</si>
  <si>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</si>
  <si>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</si>
  <si>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</si>
  <si>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</si>
  <si>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</si>
  <si>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</si>
  <si>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</si>
  <si>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</si>
  <si>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</si>
  <si>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</si>
  <si>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</si>
  <si>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</si>
  <si>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</si>
  <si>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</si>
  <si>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</si>
  <si>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</si>
  <si>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</si>
  <si>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</si>
  <si>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</si>
  <si>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</si>
  <si>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</si>
  <si>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</si>
  <si>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</si>
  <si>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</si>
  <si>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</si>
  <si>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</si>
  <si>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</si>
  <si>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</si>
  <si>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</si>
  <si>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</si>
  <si>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</si>
  <si>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</si>
  <si>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</si>
  <si>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</si>
  <si>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</si>
  <si>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</si>
  <si>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</si>
  <si>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</si>
  <si>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</si>
  <si>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</si>
  <si>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</si>
  <si>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</si>
  <si>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</si>
  <si>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</si>
  <si>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</si>
  <si>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</si>
  <si>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</si>
  <si>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</si>
  <si>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</si>
  <si>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</si>
  <si>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</si>
  <si>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</si>
  <si>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</si>
  <si>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</si>
  <si>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</si>
  <si>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</si>
  <si>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</si>
  <si>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</si>
  <si>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</si>
  <si>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</si>
  <si>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</si>
  <si>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</si>
  <si>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</si>
  <si>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</si>
  <si>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</si>
  <si>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</si>
  <si>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</si>
  <si>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</si>
  <si>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</si>
  <si>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</si>
  <si>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</si>
  <si>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</si>
  <si>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</si>
  <si>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</si>
  <si>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</si>
  <si>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</si>
  <si>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</si>
  <si>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</si>
  <si>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</si>
  <si>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</si>
  <si>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</si>
  <si>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</si>
  <si>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</si>
  <si>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</si>
  <si>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</si>
  <si>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</si>
  <si>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</si>
  <si>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</si>
  <si>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</si>
  <si>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</si>
  <si>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</si>
  <si>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</si>
  <si>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</si>
  <si>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</si>
  <si>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</si>
  <si>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</si>
  <si>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</si>
  <si>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</si>
  <si>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</si>
  <si>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</si>
  <si>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</si>
  <si>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</si>
  <si>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</si>
  <si>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</si>
  <si>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</si>
  <si>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</si>
  <si>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</si>
  <si>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</si>
  <si>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</si>
  <si>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</si>
  <si>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</si>
  <si>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</si>
  <si>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</si>
  <si>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</si>
  <si>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</si>
  <si>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</si>
  <si>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</si>
  <si>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</si>
  <si>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</si>
  <si>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</si>
  <si>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</si>
  <si>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</si>
  <si>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</si>
  <si>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</si>
  <si>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</si>
  <si>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</si>
  <si>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</si>
  <si>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</si>
  <si>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</si>
  <si>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</si>
  <si>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</si>
  <si>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</si>
  <si>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</si>
  <si>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</si>
  <si>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</si>
  <si>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</si>
  <si>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</si>
  <si>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</si>
  <si>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</si>
  <si>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</si>
  <si>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</si>
  <si>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</si>
  <si>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</si>
  <si>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</si>
  <si>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</si>
  <si>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</si>
  <si>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</si>
  <si>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</si>
  <si>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</si>
  <si>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</si>
  <si>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</si>
  <si>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</si>
  <si>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</si>
  <si>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</si>
  <si>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</si>
  <si>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</si>
  <si>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</si>
  <si>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</si>
  <si>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</si>
  <si>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</si>
  <si>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</si>
  <si>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</si>
  <si>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</si>
  <si>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</si>
  <si>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</si>
  <si>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</si>
  <si>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</si>
  <si>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</si>
  <si>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</si>
  <si>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</si>
  <si>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</si>
  <si>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</si>
  <si>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</si>
  <si>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</si>
  <si>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</si>
  <si>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</si>
  <si>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</si>
  <si>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</si>
  <si>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</si>
  <si>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</si>
  <si>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</si>
  <si>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</si>
  <si>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</si>
  <si>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</si>
  <si>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</si>
  <si>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</si>
  <si>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</si>
  <si>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</si>
  <si>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</si>
  <si>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</si>
  <si>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</si>
  <si>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</si>
  <si>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</si>
  <si>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</si>
  <si>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</si>
  <si>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</si>
  <si>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</si>
  <si>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</si>
  <si>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</si>
  <si>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</si>
  <si>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</si>
  <si>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</si>
  <si>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</si>
  <si>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</si>
  <si>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</si>
  <si>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</si>
  <si>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</si>
  <si>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</si>
  <si>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</si>
  <si>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</si>
  <si>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</si>
  <si>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</si>
  <si>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</si>
  <si>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</si>
  <si>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</si>
  <si>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</si>
  <si>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</si>
  <si>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</si>
  <si>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</si>
  <si>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</si>
  <si>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</si>
  <si>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</si>
  <si>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</si>
  <si>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</si>
  <si>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</si>
  <si>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</si>
  <si>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</si>
  <si>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</si>
  <si>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</si>
  <si>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</si>
  <si>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</si>
  <si>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</si>
  <si>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</si>
  <si>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</si>
  <si>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</si>
  <si>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</si>
  <si>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</si>
  <si>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</si>
  <si>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</si>
  <si>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</si>
  <si>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</si>
  <si>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</si>
  <si>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</si>
  <si>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</si>
  <si>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</si>
  <si>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</si>
  <si>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</si>
  <si>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</si>
  <si>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</si>
  <si>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</si>
  <si>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</si>
  <si>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</si>
  <si>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</si>
  <si>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</si>
  <si>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</si>
  <si>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</si>
  <si>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</si>
  <si>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</si>
  <si>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</si>
  <si>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</si>
  <si>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</si>
  <si>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</si>
  <si>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</si>
  <si>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</si>
  <si>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</si>
  <si>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</si>
  <si>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</si>
  <si>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</si>
  <si>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</si>
  <si>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</si>
  <si>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</si>
  <si>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</si>
  <si>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</si>
  <si>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</si>
  <si>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</si>
  <si>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</si>
  <si>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</si>
  <si>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</si>
  <si>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</si>
  <si>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</si>
  <si>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</si>
  <si>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</si>
  <si>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</si>
  <si>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</si>
  <si>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</si>
  <si>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</si>
  <si>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</si>
  <si>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</si>
  <si>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</si>
  <si>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</si>
  <si>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</si>
  <si>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</si>
  <si>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</si>
  <si>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</si>
  <si>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</si>
  <si>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</si>
  <si>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</si>
  <si>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</si>
  <si>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</si>
  <si>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</si>
  <si>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</si>
  <si>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</si>
  <si>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</si>
  <si>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</si>
  <si>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</si>
  <si>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</si>
  <si>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</si>
  <si>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</si>
  <si>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</si>
  <si>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</si>
  <si>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</si>
  <si>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</si>
  <si>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</si>
  <si>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</si>
  <si>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</si>
  <si>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</si>
  <si>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</si>
  <si>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</si>
  <si>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</si>
  <si>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</si>
  <si>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</si>
  <si>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</si>
  <si>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</si>
  <si>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</si>
  <si>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</si>
  <si>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</si>
  <si>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</si>
  <si>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</si>
  <si>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</si>
  <si>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</si>
  <si>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</si>
  <si>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</si>
  <si>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</si>
  <si>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</si>
  <si>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</si>
  <si>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</si>
  <si>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</si>
  <si>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</si>
  <si>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</si>
  <si>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</si>
  <si>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</si>
  <si>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</si>
  <si>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</si>
  <si>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</si>
  <si>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</si>
  <si>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</si>
  <si>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</si>
  <si>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</si>
  <si>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</si>
  <si>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</si>
  <si>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</si>
  <si>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</si>
  <si>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</si>
  <si>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</si>
  <si>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</si>
  <si>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</si>
  <si>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</si>
  <si>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</si>
  <si>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</si>
  <si>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</si>
  <si>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</si>
  <si>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</si>
  <si>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</si>
  <si>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</si>
  <si>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</si>
  <si>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</si>
  <si>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</si>
  <si>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</si>
  <si>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</si>
  <si>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</si>
  <si>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</si>
  <si>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</si>
  <si>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</si>
  <si>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</si>
  <si>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</si>
  <si>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</si>
  <si>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</si>
  <si>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</si>
  <si>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</si>
  <si>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</si>
  <si>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</si>
  <si>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</si>
  <si>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</si>
  <si>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</si>
  <si>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</si>
  <si>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</si>
  <si>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</si>
  <si>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</si>
  <si>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</si>
  <si>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</si>
  <si>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</si>
  <si>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</si>
  <si>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</si>
  <si>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</si>
  <si>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</si>
  <si>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</si>
  <si>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</si>
  <si>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</si>
  <si>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</si>
  <si>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</si>
  <si>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г.Тюмень</t>
  </si>
  <si>
    <t>№Т13/20/4734-ДТП от 11.02.2021 АО "СУЭНКО"</t>
  </si>
  <si>
    <t>Тюменская область, г. Тюмень</t>
  </si>
  <si>
    <t>ТП-10/0.4 кВ № 904/1864 (ДНТ "Лесная поляна")</t>
  </si>
  <si>
    <t>Опора 10кВ № 238 от ВЛ 10 кВ Решетниково, ПС 110 кВ Молчаново, 300 кВт</t>
  </si>
  <si>
    <t>Мероприятие направлено на реализацию договора на технологическое присоединение от 11.02.2021г. №Т13/20/4734-ДТП, заявителя АО "СУЭНКО"</t>
  </si>
  <si>
    <t xml:space="preserve">Подключение прибора коммерческого учета электрической энергии (мощности) трехфазного косвенного включения                                           </t>
  </si>
  <si>
    <t>прибор коммерческого учета 1 шт.</t>
  </si>
  <si>
    <t>1 шт. (в том числе прирост 1 шт.)</t>
  </si>
  <si>
    <t xml:space="preserve">1. Установка в сторону отпайки на ТП 10/0,4 кВ № 904/1864 (ДНТ "Лесная поляна") от ВЛ 10 кВ Решетниково ПС 110 кВ Молчаново прибора коммерческого учета электрической энергии (мощности) трехфазного косвенного включения                             </t>
  </si>
  <si>
    <t>01. Технологическое присоединение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</si>
  <si>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0.29228 млн. руб.</t>
  </si>
  <si>
    <t>0.29228 млн руб./ шт.</t>
  </si>
  <si>
    <t>M_NS3300.VL.0062</t>
  </si>
  <si>
    <t>Год раскрытия информации: 2022 год</t>
  </si>
  <si>
    <t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t>
  </si>
  <si>
    <t xml:space="preserve">План 2022 года </t>
  </si>
  <si>
    <t>Год 2023</t>
  </si>
  <si>
    <t>Год 2024</t>
  </si>
  <si>
    <t>Год 2025</t>
  </si>
  <si>
    <t>Год 2026</t>
  </si>
  <si>
    <t>Год 2027</t>
  </si>
  <si>
    <t xml:space="preserve"> по состоянию на 01.01.2022</t>
  </si>
  <si>
    <t>по состоянию на 01.01.2022</t>
  </si>
  <si>
    <t>ПКУ 10 кВ 1 шт.</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</si>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</sst>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69" fontId="41" fillId="0" borderId="54" xfId="0" applyNumberFormat="1" applyFont="1" applyBorder="1" applyAlignment="1">
      <alignment vertical="center"/>
    </xf>
    <xf numFmtId="10" fontId="41" fillId="0" borderId="52" xfId="0" applyNumberFormat="1" applyFont="1" applyBorder="1" applyAlignment="1">
      <alignment vertical="center"/>
    </xf>
    <xf numFmtId="9" fontId="41" fillId="0" borderId="54" xfId="0" applyNumberFormat="1" applyFont="1" applyBorder="1" applyAlignment="1">
      <alignment vertical="center"/>
    </xf>
    <xf numFmtId="0" fontId="11" fillId="0" borderId="55" xfId="0" applyFont="1" applyBorder="1" applyAlignment="1">
      <alignment vertical="center"/>
    </xf>
    <xf numFmtId="3" fontId="41" fillId="0" borderId="46" xfId="0" applyNumberFormat="1" applyFont="1" applyBorder="1" applyAlignment="1">
      <alignment vertical="center"/>
    </xf>
    <xf numFmtId="0" fontId="11" fillId="0" borderId="25" xfId="0" applyFont="1" applyBorder="1" applyAlignment="1">
      <alignment vertical="center"/>
    </xf>
    <xf numFmtId="10" fontId="41" fillId="0" borderId="56" xfId="0" applyNumberFormat="1" applyFont="1" applyBorder="1" applyAlignment="1">
      <alignment vertical="center"/>
    </xf>
    <xf numFmtId="10" fontId="41" fillId="0" borderId="47" xfId="0" applyNumberFormat="1" applyFont="1" applyBorder="1" applyAlignment="1">
      <alignment vertical="center"/>
    </xf>
    <xf numFmtId="0" fontId="11" fillId="0" borderId="53"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3"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0" fontId="4" fillId="0" borderId="0" xfId="1" applyFont="1" applyAlignment="1">
      <alignment horizontal="center" vertical="center"/>
    </xf>
    <xf numFmtId="14"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center" vertical="top" wrapText="1"/>
    </xf>
    <xf numFmtId="0" fontId="77" fillId="0" borderId="1" xfId="2" applyNumberFormat="1" applyFont="1" applyFill="1" applyBorder="1" applyAlignment="1">
      <alignment horizontal="center" vertical="center" wrapText="1"/>
    </xf>
    <xf numFmtId="0" fontId="77" fillId="24" borderId="1" xfId="2" applyNumberFormat="1" applyFont="1" applyFill="1" applyBorder="1" applyAlignment="1">
      <alignment horizontal="center" vertical="center" wrapText="1"/>
    </xf>
    <xf numFmtId="9"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left" vertical="top" wrapText="1"/>
    </xf>
    <xf numFmtId="0" fontId="78" fillId="0" borderId="1" xfId="2" applyFont="1" applyFill="1" applyBorder="1" applyAlignment="1">
      <alignment horizontal="center"/>
    </xf>
    <xf numFmtId="0" fontId="77" fillId="0" borderId="1" xfId="2" applyNumberFormat="1" applyFont="1" applyFill="1" applyBorder="1" applyAlignment="1">
      <alignment horizontal="left" vertical="top"/>
    </xf>
    <xf numFmtId="168" fontId="79" fillId="0" borderId="1" xfId="2" applyNumberFormat="1" applyFont="1" applyFill="1" applyBorder="1" applyAlignment="1">
      <alignment horizontal="center" vertical="center" wrapText="1"/>
    </xf>
    <xf numFmtId="168" fontId="79" fillId="24" borderId="1" xfId="2" applyNumberFormat="1" applyFont="1" applyFill="1" applyBorder="1" applyAlignment="1">
      <alignment horizontal="center" vertical="center" wrapText="1"/>
    </xf>
    <xf numFmtId="0" fontId="77" fillId="0" borderId="1" xfId="2" applyFont="1" applyFill="1" applyBorder="1"/>
    <xf numFmtId="0" fontId="77" fillId="0" borderId="1" xfId="2" applyFont="1" applyFill="1" applyBorder="1" applyAlignment="1">
      <alignment horizontal="center" vertical="center"/>
    </xf>
    <xf numFmtId="0" fontId="77" fillId="24" borderId="1" xfId="2" applyFont="1" applyFill="1" applyBorder="1" applyAlignment="1">
      <alignment horizontal="center" vertical="center"/>
    </xf>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2" fillId="0" borderId="0" xfId="0" applyFont="1" applyAlignment="1">
      <alignment vertical="center"/>
    </xf>
    <xf numFmtId="0" fontId="80"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41" fillId="0" borderId="1" xfId="0" applyFont="1" applyFill="1" applyBorder="1" applyAlignment="1">
      <alignment horizontal="center"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0" xfId="2" applyNumberFormat="1" applyFont="1"/>
    <xf numFmtId="2" fontId="11" fillId="0" borderId="1" xfId="2" applyNumberFormat="1" applyFont="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76"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3" fillId="0" borderId="0" xfId="1" applyFont="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1D60-4C86-9B81-773BDF9AA51C}"/>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1D60-4C86-9B81-773BDF9AA51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70" zoomScaleSheetLayoutView="70" workbookViewId="0">
      <selection activeCell="C23" sqref="C23"/>
    </sheetView>
  </sheetViews>
  <sheetFormatPr defaultColWidth="9.140625" defaultRowHeight="15" x14ac:dyDescent="0.25"/>
  <cols>
    <col min="1" max="1" width="6.140625" style="118" customWidth="1"/>
    <col min="2" max="2" width="53.5703125" style="118" customWidth="1"/>
    <col min="3" max="3" width="91.425781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87" customFormat="1" ht="18.75" customHeight="1" x14ac:dyDescent="0.2">
      <c r="A1" s="100"/>
      <c r="C1" s="101" t="s">
        <v>67</v>
      </c>
    </row>
    <row r="2" spans="1:22" s="87" customFormat="1" ht="18.75" customHeight="1" x14ac:dyDescent="0.3">
      <c r="A2" s="100"/>
      <c r="C2" s="102" t="s">
        <v>10</v>
      </c>
    </row>
    <row r="3" spans="1:22" s="87" customFormat="1" ht="18.75" x14ac:dyDescent="0.3">
      <c r="A3" s="103"/>
      <c r="C3" s="102" t="s">
        <v>527</v>
      </c>
    </row>
    <row r="4" spans="1:22" s="87" customFormat="1" ht="18.75" x14ac:dyDescent="0.3">
      <c r="A4" s="103"/>
      <c r="H4" s="102"/>
    </row>
    <row r="5" spans="1:22" s="87" customFormat="1" ht="15.75" x14ac:dyDescent="0.25">
      <c r="A5" s="362" t="s">
        <v>551</v>
      </c>
      <c r="B5" s="362"/>
      <c r="C5" s="362"/>
      <c r="D5" s="104"/>
      <c r="E5" s="104"/>
      <c r="F5" s="104"/>
      <c r="G5" s="104"/>
      <c r="H5" s="104"/>
      <c r="I5" s="104"/>
      <c r="J5" s="104"/>
    </row>
    <row r="6" spans="1:22" s="87" customFormat="1" ht="18.75" x14ac:dyDescent="0.3">
      <c r="A6" s="103"/>
      <c r="H6" s="102"/>
    </row>
    <row r="7" spans="1:22" s="87" customFormat="1" ht="18.75" x14ac:dyDescent="0.2">
      <c r="A7" s="366" t="s">
        <v>9</v>
      </c>
      <c r="B7" s="366"/>
      <c r="C7" s="366"/>
      <c r="D7" s="86"/>
      <c r="E7" s="86"/>
      <c r="F7" s="86"/>
      <c r="G7" s="86"/>
      <c r="H7" s="86"/>
      <c r="I7" s="86"/>
      <c r="J7" s="86"/>
      <c r="K7" s="86"/>
      <c r="L7" s="86"/>
      <c r="M7" s="86"/>
      <c r="N7" s="86"/>
      <c r="O7" s="86"/>
      <c r="P7" s="86"/>
      <c r="Q7" s="86"/>
      <c r="R7" s="86"/>
      <c r="S7" s="86"/>
      <c r="T7" s="86"/>
      <c r="U7" s="86"/>
      <c r="V7" s="86"/>
    </row>
    <row r="8" spans="1:22" s="87" customFormat="1" ht="18.75" x14ac:dyDescent="0.2">
      <c r="A8" s="120"/>
      <c r="B8" s="120"/>
      <c r="C8" s="120"/>
      <c r="D8" s="120"/>
      <c r="E8" s="120"/>
      <c r="F8" s="120"/>
      <c r="G8" s="120"/>
      <c r="H8" s="120"/>
      <c r="I8" s="86"/>
      <c r="J8" s="86"/>
      <c r="K8" s="86"/>
      <c r="L8" s="86"/>
      <c r="M8" s="86"/>
      <c r="N8" s="86"/>
      <c r="O8" s="86"/>
      <c r="P8" s="86"/>
      <c r="Q8" s="86"/>
      <c r="R8" s="86"/>
      <c r="S8" s="86"/>
      <c r="T8" s="86"/>
      <c r="U8" s="86"/>
      <c r="V8" s="86"/>
    </row>
    <row r="9" spans="1:22" s="87" customFormat="1" ht="18.75" x14ac:dyDescent="0.2">
      <c r="A9" s="367" t="s">
        <v>456</v>
      </c>
      <c r="B9" s="367"/>
      <c r="C9" s="367"/>
      <c r="D9" s="85"/>
      <c r="E9" s="85"/>
      <c r="F9" s="85"/>
      <c r="G9" s="85"/>
      <c r="H9" s="85"/>
      <c r="I9" s="86"/>
      <c r="J9" s="86"/>
      <c r="K9" s="86"/>
      <c r="L9" s="86"/>
      <c r="M9" s="86"/>
      <c r="N9" s="86"/>
      <c r="O9" s="86"/>
      <c r="P9" s="86"/>
      <c r="Q9" s="86"/>
      <c r="R9" s="86"/>
      <c r="S9" s="86"/>
      <c r="T9" s="86"/>
      <c r="U9" s="86"/>
      <c r="V9" s="86"/>
    </row>
    <row r="10" spans="1:22" s="87" customFormat="1" ht="18.75" x14ac:dyDescent="0.2">
      <c r="A10" s="368" t="s">
        <v>8</v>
      </c>
      <c r="B10" s="368"/>
      <c r="C10" s="368"/>
      <c r="D10" s="105"/>
      <c r="E10" s="105"/>
      <c r="F10" s="105"/>
      <c r="G10" s="105"/>
      <c r="H10" s="105"/>
      <c r="I10" s="86"/>
      <c r="J10" s="86"/>
      <c r="K10" s="86"/>
      <c r="L10" s="86"/>
      <c r="M10" s="86"/>
      <c r="N10" s="86"/>
      <c r="O10" s="86"/>
      <c r="P10" s="86"/>
      <c r="Q10" s="86"/>
      <c r="R10" s="86"/>
      <c r="S10" s="86"/>
      <c r="T10" s="86"/>
      <c r="U10" s="86"/>
      <c r="V10" s="86"/>
    </row>
    <row r="11" spans="1:22" s="87" customFormat="1" ht="18.75" x14ac:dyDescent="0.2">
      <c r="A11" s="120"/>
      <c r="B11" s="120"/>
      <c r="C11" s="120"/>
      <c r="D11" s="120"/>
      <c r="E11" s="120"/>
      <c r="F11" s="120"/>
      <c r="G11" s="120"/>
      <c r="H11" s="120"/>
      <c r="I11" s="86"/>
      <c r="J11" s="86"/>
      <c r="K11" s="86"/>
      <c r="L11" s="86"/>
      <c r="M11" s="86"/>
      <c r="N11" s="86"/>
      <c r="O11" s="86"/>
      <c r="P11" s="86"/>
      <c r="Q11" s="86"/>
      <c r="R11" s="86"/>
      <c r="S11" s="86"/>
      <c r="T11" s="86"/>
      <c r="U11" s="86"/>
      <c r="V11" s="86"/>
    </row>
    <row r="12" spans="1:22" s="87" customFormat="1" ht="18.75" x14ac:dyDescent="0.2">
      <c r="A12" s="369" t="s">
        <v>550</v>
      </c>
      <c r="B12" s="369"/>
      <c r="C12" s="369"/>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68" t="s">
        <v>7</v>
      </c>
      <c r="B13" s="368"/>
      <c r="C13" s="368"/>
      <c r="D13" s="105"/>
      <c r="E13" s="105"/>
      <c r="F13" s="105"/>
      <c r="G13" s="105"/>
      <c r="H13" s="105"/>
      <c r="I13" s="86"/>
      <c r="J13" s="86"/>
      <c r="K13" s="86"/>
      <c r="L13" s="86"/>
      <c r="M13" s="86"/>
      <c r="N13" s="86"/>
      <c r="O13" s="86"/>
      <c r="P13" s="86"/>
      <c r="Q13" s="86"/>
      <c r="R13" s="86"/>
      <c r="S13" s="86"/>
      <c r="T13" s="86"/>
      <c r="U13" s="86"/>
      <c r="V13" s="86"/>
    </row>
    <row r="14" spans="1:22" s="107" customFormat="1" ht="15.75" customHeight="1" x14ac:dyDescent="0.2">
      <c r="A14" s="174"/>
      <c r="B14" s="174"/>
      <c r="C14" s="174"/>
      <c r="D14" s="106"/>
      <c r="E14" s="106"/>
      <c r="F14" s="106"/>
      <c r="G14" s="106"/>
      <c r="H14" s="106"/>
      <c r="I14" s="106"/>
      <c r="J14" s="106"/>
      <c r="K14" s="106"/>
      <c r="L14" s="106"/>
      <c r="M14" s="106"/>
      <c r="N14" s="106"/>
      <c r="O14" s="106"/>
      <c r="P14" s="106"/>
      <c r="Q14" s="106"/>
      <c r="R14" s="106"/>
      <c r="S14" s="106"/>
      <c r="T14" s="106"/>
      <c r="U14" s="106"/>
      <c r="V14" s="106"/>
    </row>
    <row r="15" spans="1:22" s="108" customFormat="1" ht="51" customHeight="1" x14ac:dyDescent="0.2">
      <c r="A15" s="370" t="s">
        <v>552</v>
      </c>
      <c r="B15" s="370"/>
      <c r="C15" s="370"/>
      <c r="D15" s="85"/>
      <c r="E15" s="85"/>
      <c r="F15" s="85"/>
      <c r="G15" s="85"/>
      <c r="H15" s="85"/>
      <c r="I15" s="85"/>
      <c r="J15" s="85"/>
      <c r="K15" s="85"/>
      <c r="L15" s="85"/>
      <c r="M15" s="85"/>
      <c r="N15" s="85"/>
      <c r="O15" s="85"/>
      <c r="P15" s="85"/>
      <c r="Q15" s="85"/>
      <c r="R15" s="85"/>
      <c r="S15" s="85"/>
      <c r="T15" s="85"/>
      <c r="U15" s="85"/>
      <c r="V15" s="85"/>
    </row>
    <row r="16" spans="1:22" s="108" customFormat="1" ht="9" customHeight="1" x14ac:dyDescent="0.2">
      <c r="A16" s="363" t="s">
        <v>6</v>
      </c>
      <c r="B16" s="363"/>
      <c r="C16" s="363"/>
      <c r="D16" s="105"/>
      <c r="E16" s="105"/>
      <c r="F16" s="105"/>
      <c r="G16" s="105"/>
      <c r="H16" s="105"/>
      <c r="I16" s="105"/>
      <c r="J16" s="105"/>
      <c r="K16" s="105"/>
      <c r="L16" s="105"/>
      <c r="M16" s="105"/>
      <c r="N16" s="105"/>
      <c r="O16" s="105"/>
      <c r="P16" s="105"/>
      <c r="Q16" s="105"/>
      <c r="R16" s="105"/>
      <c r="S16" s="105"/>
      <c r="T16" s="105"/>
      <c r="U16" s="105"/>
      <c r="V16" s="105"/>
    </row>
    <row r="17" spans="1:22" s="108" customFormat="1" ht="7.5" customHeight="1" x14ac:dyDescent="0.2">
      <c r="A17" s="109"/>
      <c r="B17" s="109"/>
      <c r="C17" s="109"/>
      <c r="D17" s="109"/>
      <c r="E17" s="109"/>
      <c r="F17" s="109"/>
      <c r="G17" s="109"/>
      <c r="H17" s="109"/>
      <c r="I17" s="109"/>
      <c r="J17" s="109"/>
      <c r="K17" s="109"/>
      <c r="L17" s="109"/>
      <c r="M17" s="109"/>
      <c r="N17" s="109"/>
      <c r="O17" s="109"/>
      <c r="P17" s="109"/>
      <c r="Q17" s="109"/>
      <c r="R17" s="109"/>
      <c r="S17" s="109"/>
    </row>
    <row r="18" spans="1:22" s="108" customFormat="1" ht="15" customHeight="1" x14ac:dyDescent="0.2">
      <c r="A18" s="364" t="s">
        <v>418</v>
      </c>
      <c r="B18" s="365"/>
      <c r="C18" s="365"/>
      <c r="D18" s="110"/>
      <c r="E18" s="110"/>
      <c r="F18" s="110"/>
      <c r="G18" s="110"/>
      <c r="H18" s="110"/>
      <c r="I18" s="110"/>
      <c r="J18" s="110"/>
      <c r="K18" s="110"/>
      <c r="L18" s="110"/>
      <c r="M18" s="110"/>
      <c r="N18" s="110"/>
      <c r="O18" s="110"/>
      <c r="P18" s="110"/>
      <c r="Q18" s="110"/>
      <c r="R18" s="110"/>
      <c r="S18" s="110"/>
      <c r="T18" s="110"/>
      <c r="U18" s="110"/>
      <c r="V18" s="110"/>
    </row>
    <row r="19" spans="1:22" s="108" customFormat="1" ht="15" customHeight="1" x14ac:dyDescent="0.2">
      <c r="A19" s="105"/>
      <c r="B19" s="105"/>
      <c r="C19" s="105"/>
      <c r="D19" s="105"/>
      <c r="E19" s="105"/>
      <c r="F19" s="105"/>
      <c r="G19" s="105"/>
      <c r="H19" s="105"/>
      <c r="I19" s="109"/>
      <c r="J19" s="109"/>
      <c r="K19" s="109"/>
      <c r="L19" s="109"/>
      <c r="M19" s="109"/>
      <c r="N19" s="109"/>
      <c r="O19" s="109"/>
      <c r="P19" s="109"/>
      <c r="Q19" s="109"/>
      <c r="R19" s="109"/>
      <c r="S19" s="109"/>
    </row>
    <row r="20" spans="1:22" s="108" customFormat="1" ht="27" customHeight="1" x14ac:dyDescent="0.2">
      <c r="A20" s="111" t="s">
        <v>5</v>
      </c>
      <c r="B20" s="112" t="s">
        <v>66</v>
      </c>
      <c r="C20" s="113" t="s">
        <v>65</v>
      </c>
      <c r="D20" s="114"/>
      <c r="E20" s="114"/>
      <c r="F20" s="114"/>
      <c r="G20" s="114"/>
      <c r="H20" s="114"/>
      <c r="I20" s="106"/>
      <c r="J20" s="106"/>
      <c r="K20" s="106"/>
      <c r="L20" s="106"/>
      <c r="M20" s="106"/>
      <c r="N20" s="106"/>
      <c r="O20" s="106"/>
      <c r="P20" s="106"/>
      <c r="Q20" s="106"/>
      <c r="R20" s="106"/>
      <c r="S20" s="106"/>
      <c r="T20" s="115"/>
      <c r="U20" s="115"/>
      <c r="V20" s="115"/>
    </row>
    <row r="21" spans="1:22" s="108" customFormat="1" ht="16.5" customHeight="1" x14ac:dyDescent="0.2">
      <c r="A21" s="113">
        <v>1</v>
      </c>
      <c r="B21" s="112">
        <v>2</v>
      </c>
      <c r="C21" s="113">
        <v>3</v>
      </c>
      <c r="D21" s="114"/>
      <c r="E21" s="114"/>
      <c r="F21" s="114"/>
      <c r="G21" s="114"/>
      <c r="H21" s="114"/>
      <c r="I21" s="106"/>
      <c r="J21" s="106"/>
      <c r="K21" s="106"/>
      <c r="L21" s="106"/>
      <c r="M21" s="106"/>
      <c r="N21" s="106"/>
      <c r="O21" s="106"/>
      <c r="P21" s="106"/>
      <c r="Q21" s="106"/>
      <c r="R21" s="106"/>
      <c r="S21" s="106"/>
      <c r="T21" s="115"/>
      <c r="U21" s="115"/>
      <c r="V21" s="115"/>
    </row>
    <row r="22" spans="1:22" s="108" customFormat="1" ht="33.75" customHeight="1" x14ac:dyDescent="0.2">
      <c r="A22" s="116" t="s">
        <v>64</v>
      </c>
      <c r="B22" s="186" t="s">
        <v>274</v>
      </c>
      <c r="C22" s="182" t="s">
        <v>547</v>
      </c>
      <c r="D22" s="114"/>
      <c r="E22" s="114"/>
      <c r="F22" s="114"/>
      <c r="G22" s="114"/>
      <c r="H22" s="114"/>
      <c r="I22" s="106"/>
      <c r="J22" s="106"/>
      <c r="K22" s="106"/>
      <c r="L22" s="106"/>
      <c r="M22" s="106"/>
      <c r="N22" s="106"/>
      <c r="O22" s="106"/>
      <c r="P22" s="106"/>
      <c r="Q22" s="106"/>
      <c r="R22" s="106"/>
      <c r="S22" s="106"/>
      <c r="T22" s="115"/>
      <c r="U22" s="115"/>
      <c r="V22" s="115"/>
    </row>
    <row r="23" spans="1:22" s="108" customFormat="1" ht="68.25" customHeight="1" x14ac:dyDescent="0.2">
      <c r="A23" s="116" t="s">
        <v>63</v>
      </c>
      <c r="B23" s="264" t="s">
        <v>525</v>
      </c>
      <c r="C23" s="189" t="s">
        <v>529</v>
      </c>
      <c r="D23" s="114"/>
      <c r="E23" s="114"/>
      <c r="F23" s="114"/>
      <c r="G23" s="114"/>
      <c r="H23" s="114"/>
      <c r="I23" s="106"/>
      <c r="J23" s="106"/>
      <c r="K23" s="106"/>
      <c r="L23" s="106"/>
      <c r="M23" s="106"/>
      <c r="N23" s="106"/>
      <c r="O23" s="106"/>
      <c r="P23" s="106"/>
      <c r="Q23" s="106"/>
      <c r="R23" s="106"/>
      <c r="S23" s="106"/>
      <c r="T23" s="115"/>
      <c r="U23" s="115"/>
      <c r="V23" s="115"/>
    </row>
    <row r="24" spans="1:22" s="108" customFormat="1" ht="13.5" customHeight="1" x14ac:dyDescent="0.2">
      <c r="A24" s="359"/>
      <c r="B24" s="360"/>
      <c r="C24" s="361"/>
      <c r="D24" s="114"/>
      <c r="E24" s="114"/>
      <c r="F24" s="114"/>
      <c r="G24" s="114"/>
      <c r="H24" s="114"/>
      <c r="I24" s="106"/>
      <c r="J24" s="106"/>
      <c r="K24" s="106"/>
      <c r="L24" s="106"/>
      <c r="M24" s="106"/>
      <c r="N24" s="106"/>
      <c r="O24" s="106"/>
      <c r="P24" s="106"/>
      <c r="Q24" s="106"/>
      <c r="R24" s="106"/>
      <c r="S24" s="106"/>
      <c r="T24" s="115"/>
      <c r="U24" s="115"/>
      <c r="V24" s="115"/>
    </row>
    <row r="25" spans="1:22" s="108" customFormat="1" ht="48.75" customHeight="1" x14ac:dyDescent="0.2">
      <c r="A25" s="116" t="s">
        <v>62</v>
      </c>
      <c r="B25" s="187" t="s">
        <v>368</v>
      </c>
      <c r="C25" s="113" t="s">
        <v>454</v>
      </c>
      <c r="D25" s="114"/>
      <c r="E25" s="114"/>
      <c r="F25" s="114"/>
      <c r="G25" s="114"/>
      <c r="H25" s="106"/>
      <c r="I25" s="106"/>
      <c r="J25" s="106"/>
      <c r="K25" s="106"/>
      <c r="L25" s="106"/>
      <c r="M25" s="106"/>
      <c r="N25" s="106"/>
      <c r="O25" s="106"/>
      <c r="P25" s="106"/>
      <c r="Q25" s="106"/>
      <c r="R25" s="106"/>
      <c r="S25" s="115"/>
      <c r="T25" s="115"/>
      <c r="U25" s="115"/>
      <c r="V25" s="115"/>
    </row>
    <row r="26" spans="1:22" s="108" customFormat="1" ht="33.75" customHeight="1" x14ac:dyDescent="0.2">
      <c r="A26" s="116" t="s">
        <v>61</v>
      </c>
      <c r="B26" s="187" t="s">
        <v>73</v>
      </c>
      <c r="C26" s="113" t="s">
        <v>435</v>
      </c>
      <c r="D26" s="114"/>
      <c r="E26" s="114"/>
      <c r="F26" s="114"/>
      <c r="G26" s="114"/>
      <c r="H26" s="106"/>
      <c r="I26" s="106"/>
      <c r="J26" s="106"/>
      <c r="K26" s="106"/>
      <c r="L26" s="106"/>
      <c r="M26" s="106"/>
      <c r="N26" s="106"/>
      <c r="O26" s="106"/>
      <c r="P26" s="106"/>
      <c r="Q26" s="106"/>
      <c r="R26" s="106"/>
      <c r="S26" s="115"/>
      <c r="T26" s="115"/>
      <c r="U26" s="115"/>
      <c r="V26" s="115"/>
    </row>
    <row r="27" spans="1:22" s="108" customFormat="1" ht="49.5" customHeight="1" x14ac:dyDescent="0.2">
      <c r="A27" s="116" t="s">
        <v>59</v>
      </c>
      <c r="B27" s="187" t="s">
        <v>72</v>
      </c>
      <c r="C27" s="113" t="s">
        <v>537</v>
      </c>
      <c r="D27" s="114"/>
      <c r="E27" s="114"/>
      <c r="F27" s="114"/>
      <c r="G27" s="114"/>
      <c r="H27" s="106"/>
      <c r="I27" s="106"/>
      <c r="J27" s="106"/>
      <c r="K27" s="106"/>
      <c r="L27" s="106"/>
      <c r="M27" s="106"/>
      <c r="N27" s="106"/>
      <c r="O27" s="106"/>
      <c r="P27" s="106"/>
      <c r="Q27" s="106"/>
      <c r="R27" s="106"/>
      <c r="S27" s="115"/>
      <c r="T27" s="115"/>
      <c r="U27" s="115"/>
      <c r="V27" s="115"/>
    </row>
    <row r="28" spans="1:22" s="108" customFormat="1" ht="19.5" customHeight="1" x14ac:dyDescent="0.2">
      <c r="A28" s="116" t="s">
        <v>58</v>
      </c>
      <c r="B28" s="187" t="s">
        <v>369</v>
      </c>
      <c r="C28" s="113" t="s">
        <v>436</v>
      </c>
      <c r="D28" s="114"/>
      <c r="E28" s="114"/>
      <c r="F28" s="114"/>
      <c r="G28" s="114"/>
      <c r="H28" s="106"/>
      <c r="I28" s="106"/>
      <c r="J28" s="106"/>
      <c r="K28" s="106"/>
      <c r="L28" s="106"/>
      <c r="M28" s="106"/>
      <c r="N28" s="106"/>
      <c r="O28" s="106"/>
      <c r="P28" s="106"/>
      <c r="Q28" s="106"/>
      <c r="R28" s="106"/>
      <c r="S28" s="115"/>
      <c r="T28" s="115"/>
      <c r="U28" s="115"/>
      <c r="V28" s="115"/>
    </row>
    <row r="29" spans="1:22" s="108" customFormat="1" ht="33.75" customHeight="1" x14ac:dyDescent="0.2">
      <c r="A29" s="116" t="s">
        <v>56</v>
      </c>
      <c r="B29" s="187" t="s">
        <v>370</v>
      </c>
      <c r="C29" s="113" t="s">
        <v>436</v>
      </c>
      <c r="D29" s="114"/>
      <c r="E29" s="114"/>
      <c r="F29" s="114"/>
      <c r="G29" s="114"/>
      <c r="H29" s="106"/>
      <c r="I29" s="106"/>
      <c r="J29" s="106"/>
      <c r="K29" s="106"/>
      <c r="L29" s="106"/>
      <c r="M29" s="106"/>
      <c r="N29" s="106"/>
      <c r="O29" s="106"/>
      <c r="P29" s="106"/>
      <c r="Q29" s="106"/>
      <c r="R29" s="106"/>
      <c r="S29" s="115"/>
      <c r="T29" s="115"/>
      <c r="U29" s="115"/>
      <c r="V29" s="115"/>
    </row>
    <row r="30" spans="1:22" s="108" customFormat="1" ht="33.75" customHeight="1" x14ac:dyDescent="0.2">
      <c r="A30" s="116" t="s">
        <v>54</v>
      </c>
      <c r="B30" s="187" t="s">
        <v>371</v>
      </c>
      <c r="C30" s="113" t="s">
        <v>436</v>
      </c>
      <c r="D30" s="114"/>
      <c r="E30" s="114"/>
      <c r="F30" s="114"/>
      <c r="G30" s="114"/>
      <c r="H30" s="106"/>
      <c r="I30" s="106"/>
      <c r="J30" s="106"/>
      <c r="K30" s="106"/>
      <c r="L30" s="106"/>
      <c r="M30" s="106"/>
      <c r="N30" s="106"/>
      <c r="O30" s="106"/>
      <c r="P30" s="106"/>
      <c r="Q30" s="106"/>
      <c r="R30" s="106"/>
      <c r="S30" s="115"/>
      <c r="T30" s="115"/>
      <c r="U30" s="115"/>
      <c r="V30" s="115"/>
    </row>
    <row r="31" spans="1:22" s="108" customFormat="1" ht="32.25" customHeight="1" x14ac:dyDescent="0.2">
      <c r="A31" s="116" t="s">
        <v>71</v>
      </c>
      <c r="B31" s="187" t="s">
        <v>372</v>
      </c>
      <c r="C31" s="113" t="s">
        <v>436</v>
      </c>
      <c r="D31" s="114"/>
      <c r="E31" s="114"/>
      <c r="F31" s="114"/>
      <c r="G31" s="114"/>
      <c r="H31" s="106"/>
      <c r="I31" s="106"/>
      <c r="J31" s="106"/>
      <c r="K31" s="106"/>
      <c r="L31" s="106"/>
      <c r="M31" s="106"/>
      <c r="N31" s="106"/>
      <c r="O31" s="106"/>
      <c r="P31" s="106"/>
      <c r="Q31" s="106"/>
      <c r="R31" s="106"/>
      <c r="S31" s="115"/>
      <c r="T31" s="115"/>
      <c r="U31" s="115"/>
      <c r="V31" s="115"/>
    </row>
    <row r="32" spans="1:22" s="108" customFormat="1" ht="33.75" customHeight="1" x14ac:dyDescent="0.2">
      <c r="A32" s="116" t="s">
        <v>69</v>
      </c>
      <c r="B32" s="187" t="s">
        <v>373</v>
      </c>
      <c r="C32" s="113" t="s">
        <v>436</v>
      </c>
      <c r="D32" s="114"/>
      <c r="E32" s="114"/>
      <c r="F32" s="114"/>
      <c r="G32" s="114"/>
      <c r="H32" s="106"/>
      <c r="I32" s="106"/>
      <c r="J32" s="106"/>
      <c r="K32" s="106"/>
      <c r="L32" s="106"/>
      <c r="M32" s="106"/>
      <c r="N32" s="106"/>
      <c r="O32" s="106"/>
      <c r="P32" s="106"/>
      <c r="Q32" s="106"/>
      <c r="R32" s="106"/>
      <c r="S32" s="115"/>
      <c r="T32" s="115"/>
      <c r="U32" s="115"/>
      <c r="V32" s="115"/>
    </row>
    <row r="33" spans="1:22" s="108" customFormat="1" ht="79.5" customHeight="1" x14ac:dyDescent="0.2">
      <c r="A33" s="116" t="s">
        <v>68</v>
      </c>
      <c r="B33" s="187" t="s">
        <v>374</v>
      </c>
      <c r="C33" s="113" t="s">
        <v>453</v>
      </c>
      <c r="D33" s="114"/>
      <c r="E33" s="114"/>
      <c r="F33" s="114"/>
      <c r="G33" s="114"/>
      <c r="H33" s="106"/>
      <c r="I33" s="106"/>
      <c r="J33" s="106"/>
      <c r="K33" s="106"/>
      <c r="L33" s="106"/>
      <c r="M33" s="106"/>
      <c r="N33" s="106"/>
      <c r="O33" s="106"/>
      <c r="P33" s="106"/>
      <c r="Q33" s="106"/>
      <c r="R33" s="106"/>
      <c r="S33" s="115"/>
      <c r="T33" s="115"/>
      <c r="U33" s="115"/>
      <c r="V33" s="115"/>
    </row>
    <row r="34" spans="1:22" ht="93.75" customHeight="1" x14ac:dyDescent="0.25">
      <c r="A34" s="116" t="s">
        <v>388</v>
      </c>
      <c r="B34" s="187" t="s">
        <v>375</v>
      </c>
      <c r="C34" s="113" t="s">
        <v>436</v>
      </c>
      <c r="D34" s="117"/>
      <c r="E34" s="117"/>
      <c r="F34" s="117"/>
      <c r="G34" s="117"/>
      <c r="H34" s="117"/>
      <c r="I34" s="117"/>
      <c r="J34" s="117"/>
      <c r="K34" s="117"/>
      <c r="L34" s="117"/>
      <c r="M34" s="117"/>
      <c r="N34" s="117"/>
      <c r="O34" s="117"/>
      <c r="P34" s="117"/>
      <c r="Q34" s="117"/>
      <c r="R34" s="117"/>
      <c r="S34" s="117"/>
      <c r="T34" s="117"/>
      <c r="U34" s="117"/>
      <c r="V34" s="117"/>
    </row>
    <row r="35" spans="1:22" ht="48.75" customHeight="1" x14ac:dyDescent="0.25">
      <c r="A35" s="116" t="s">
        <v>378</v>
      </c>
      <c r="B35" s="187" t="s">
        <v>70</v>
      </c>
      <c r="C35" s="113" t="s">
        <v>436</v>
      </c>
      <c r="D35" s="117"/>
      <c r="E35" s="117"/>
      <c r="F35" s="117"/>
      <c r="G35" s="117"/>
      <c r="H35" s="117"/>
      <c r="I35" s="117"/>
      <c r="J35" s="117"/>
      <c r="K35" s="117"/>
      <c r="L35" s="117"/>
      <c r="M35" s="117"/>
      <c r="N35" s="117"/>
      <c r="O35" s="117"/>
      <c r="P35" s="117"/>
      <c r="Q35" s="117"/>
      <c r="R35" s="117"/>
      <c r="S35" s="117"/>
      <c r="T35" s="117"/>
      <c r="U35" s="117"/>
      <c r="V35" s="117"/>
    </row>
    <row r="36" spans="1:22" ht="33.75" customHeight="1" x14ac:dyDescent="0.25">
      <c r="A36" s="116" t="s">
        <v>389</v>
      </c>
      <c r="B36" s="187" t="s">
        <v>376</v>
      </c>
      <c r="C36" s="113" t="s">
        <v>436</v>
      </c>
      <c r="D36" s="117"/>
      <c r="E36" s="117"/>
      <c r="F36" s="117"/>
      <c r="G36" s="117"/>
      <c r="H36" s="117"/>
      <c r="I36" s="117"/>
      <c r="J36" s="117"/>
      <c r="K36" s="117"/>
      <c r="L36" s="117"/>
      <c r="M36" s="117"/>
      <c r="N36" s="117"/>
      <c r="O36" s="117"/>
      <c r="P36" s="117"/>
      <c r="Q36" s="117"/>
      <c r="R36" s="117"/>
      <c r="S36" s="117"/>
      <c r="T36" s="117"/>
      <c r="U36" s="117"/>
      <c r="V36" s="117"/>
    </row>
    <row r="37" spans="1:22" ht="17.25" customHeight="1" x14ac:dyDescent="0.25">
      <c r="A37" s="116" t="s">
        <v>379</v>
      </c>
      <c r="B37" s="187" t="s">
        <v>377</v>
      </c>
      <c r="C37" s="113" t="s">
        <v>452</v>
      </c>
      <c r="D37" s="117"/>
      <c r="E37" s="117"/>
      <c r="F37" s="117"/>
      <c r="G37" s="117"/>
      <c r="H37" s="117"/>
      <c r="I37" s="117"/>
      <c r="J37" s="117"/>
      <c r="K37" s="117"/>
      <c r="L37" s="117"/>
      <c r="M37" s="117"/>
      <c r="N37" s="117"/>
      <c r="O37" s="117"/>
      <c r="P37" s="117"/>
      <c r="Q37" s="117"/>
      <c r="R37" s="117"/>
      <c r="S37" s="117"/>
      <c r="T37" s="117"/>
      <c r="U37" s="117"/>
      <c r="V37" s="117"/>
    </row>
    <row r="38" spans="1:22" ht="18.75" customHeight="1" x14ac:dyDescent="0.25">
      <c r="A38" s="116" t="s">
        <v>390</v>
      </c>
      <c r="B38" s="187" t="s">
        <v>228</v>
      </c>
      <c r="C38" s="113" t="s">
        <v>436</v>
      </c>
      <c r="D38" s="117"/>
      <c r="E38" s="117"/>
      <c r="F38" s="117"/>
      <c r="G38" s="117"/>
      <c r="H38" s="117"/>
      <c r="I38" s="117"/>
      <c r="J38" s="117"/>
      <c r="K38" s="117"/>
      <c r="L38" s="117"/>
      <c r="M38" s="117"/>
      <c r="N38" s="117"/>
      <c r="O38" s="117"/>
      <c r="P38" s="117"/>
      <c r="Q38" s="117"/>
      <c r="R38" s="117"/>
      <c r="S38" s="117"/>
      <c r="T38" s="117"/>
      <c r="U38" s="117"/>
      <c r="V38" s="117"/>
    </row>
    <row r="39" spans="1:22" ht="10.5" customHeight="1" x14ac:dyDescent="0.25">
      <c r="A39" s="359"/>
      <c r="B39" s="360"/>
      <c r="C39" s="361"/>
      <c r="D39" s="117"/>
      <c r="E39" s="117"/>
      <c r="F39" s="117"/>
      <c r="G39" s="117"/>
      <c r="H39" s="117"/>
      <c r="I39" s="117"/>
      <c r="J39" s="117"/>
      <c r="K39" s="117"/>
      <c r="L39" s="117"/>
      <c r="M39" s="117"/>
      <c r="N39" s="117"/>
      <c r="O39" s="117"/>
      <c r="P39" s="117"/>
      <c r="Q39" s="117"/>
      <c r="R39" s="117"/>
      <c r="S39" s="117"/>
      <c r="T39" s="117"/>
      <c r="U39" s="117"/>
      <c r="V39" s="117"/>
    </row>
    <row r="40" spans="1:22" ht="63" x14ac:dyDescent="0.25">
      <c r="A40" s="116" t="s">
        <v>380</v>
      </c>
      <c r="B40" s="187" t="s">
        <v>431</v>
      </c>
      <c r="C40" s="182" t="s">
        <v>548</v>
      </c>
      <c r="D40" s="117"/>
      <c r="E40" s="117"/>
      <c r="F40" s="117"/>
      <c r="G40" s="117"/>
      <c r="H40" s="117"/>
      <c r="I40" s="117"/>
      <c r="J40" s="117"/>
      <c r="K40" s="117"/>
      <c r="L40" s="117"/>
      <c r="M40" s="117"/>
      <c r="N40" s="117"/>
      <c r="O40" s="117"/>
      <c r="P40" s="117"/>
      <c r="Q40" s="117"/>
      <c r="R40" s="117"/>
      <c r="S40" s="117"/>
      <c r="T40" s="117"/>
      <c r="U40" s="117"/>
      <c r="V40" s="117"/>
    </row>
    <row r="41" spans="1:22" ht="96.75" customHeight="1" x14ac:dyDescent="0.25">
      <c r="A41" s="116" t="s">
        <v>391</v>
      </c>
      <c r="B41" s="187" t="s">
        <v>413</v>
      </c>
      <c r="C41" s="188" t="s">
        <v>436</v>
      </c>
      <c r="D41" s="117"/>
      <c r="E41" s="117"/>
      <c r="F41" s="117"/>
      <c r="G41" s="117"/>
      <c r="H41" s="117"/>
      <c r="I41" s="117"/>
      <c r="J41" s="117"/>
      <c r="K41" s="117"/>
      <c r="L41" s="117"/>
      <c r="M41" s="117"/>
      <c r="N41" s="117"/>
      <c r="O41" s="117"/>
      <c r="P41" s="117"/>
      <c r="Q41" s="117"/>
      <c r="R41" s="117"/>
      <c r="S41" s="117"/>
      <c r="T41" s="117"/>
      <c r="U41" s="117"/>
      <c r="V41" s="117"/>
    </row>
    <row r="42" spans="1:22" ht="66" customHeight="1" x14ac:dyDescent="0.25">
      <c r="A42" s="116" t="s">
        <v>381</v>
      </c>
      <c r="B42" s="187" t="s">
        <v>428</v>
      </c>
      <c r="C42" s="113" t="s">
        <v>436</v>
      </c>
      <c r="D42" s="117"/>
      <c r="E42" s="117"/>
      <c r="F42" s="117"/>
      <c r="G42" s="117"/>
      <c r="H42" s="117"/>
      <c r="I42" s="117"/>
      <c r="J42" s="117"/>
      <c r="K42" s="117"/>
      <c r="L42" s="117"/>
      <c r="M42" s="117"/>
      <c r="N42" s="117"/>
      <c r="O42" s="117"/>
      <c r="P42" s="117"/>
      <c r="Q42" s="117"/>
      <c r="R42" s="117"/>
      <c r="S42" s="117"/>
      <c r="T42" s="117"/>
      <c r="U42" s="117"/>
      <c r="V42" s="117"/>
    </row>
    <row r="43" spans="1:22" ht="175.5" customHeight="1" x14ac:dyDescent="0.25">
      <c r="A43" s="116" t="s">
        <v>394</v>
      </c>
      <c r="B43" s="187" t="s">
        <v>395</v>
      </c>
      <c r="C43" s="113" t="s">
        <v>436</v>
      </c>
      <c r="D43" s="117"/>
      <c r="E43" s="117"/>
      <c r="F43" s="117"/>
      <c r="G43" s="117"/>
      <c r="H43" s="117"/>
      <c r="I43" s="117"/>
      <c r="J43" s="117"/>
      <c r="K43" s="117"/>
      <c r="L43" s="117"/>
      <c r="M43" s="117"/>
      <c r="N43" s="117"/>
      <c r="O43" s="117"/>
      <c r="P43" s="117"/>
      <c r="Q43" s="117"/>
      <c r="R43" s="117"/>
      <c r="S43" s="117"/>
      <c r="T43" s="117"/>
      <c r="U43" s="117"/>
      <c r="V43" s="117"/>
    </row>
    <row r="44" spans="1:22" ht="97.5" customHeight="1" x14ac:dyDescent="0.25">
      <c r="A44" s="116" t="s">
        <v>382</v>
      </c>
      <c r="B44" s="187" t="s">
        <v>419</v>
      </c>
      <c r="C44" s="113" t="s">
        <v>458</v>
      </c>
      <c r="D44" s="117"/>
      <c r="E44" s="117"/>
      <c r="F44" s="117"/>
      <c r="G44" s="117"/>
      <c r="H44" s="117"/>
      <c r="I44" s="117"/>
      <c r="J44" s="117"/>
      <c r="K44" s="117"/>
      <c r="L44" s="117"/>
      <c r="M44" s="117"/>
      <c r="N44" s="117"/>
      <c r="O44" s="117"/>
      <c r="P44" s="117"/>
      <c r="Q44" s="117"/>
      <c r="R44" s="117"/>
      <c r="S44" s="117"/>
      <c r="T44" s="117"/>
      <c r="U44" s="117"/>
      <c r="V44" s="117"/>
    </row>
    <row r="45" spans="1:22" ht="80.25" customHeight="1" x14ac:dyDescent="0.25">
      <c r="A45" s="116" t="s">
        <v>414</v>
      </c>
      <c r="B45" s="187" t="s">
        <v>420</v>
      </c>
      <c r="C45" s="113" t="s">
        <v>436</v>
      </c>
      <c r="D45" s="117"/>
      <c r="E45" s="117"/>
      <c r="F45" s="117"/>
      <c r="G45" s="117"/>
      <c r="H45" s="117"/>
      <c r="I45" s="117"/>
      <c r="J45" s="117"/>
      <c r="K45" s="117"/>
      <c r="L45" s="117"/>
      <c r="M45" s="117"/>
      <c r="N45" s="117"/>
      <c r="O45" s="117"/>
      <c r="P45" s="117"/>
      <c r="Q45" s="117"/>
      <c r="R45" s="117"/>
      <c r="S45" s="117"/>
      <c r="T45" s="117"/>
      <c r="U45" s="117"/>
      <c r="V45" s="117"/>
    </row>
    <row r="46" spans="1:22" ht="95.25" customHeight="1" x14ac:dyDescent="0.25">
      <c r="A46" s="116" t="s">
        <v>383</v>
      </c>
      <c r="B46" s="187" t="s">
        <v>421</v>
      </c>
      <c r="C46" s="113" t="s">
        <v>458</v>
      </c>
      <c r="D46" s="117"/>
      <c r="E46" s="117"/>
      <c r="F46" s="117"/>
      <c r="G46" s="117"/>
      <c r="H46" s="117"/>
      <c r="I46" s="117"/>
      <c r="J46" s="117"/>
      <c r="K46" s="117"/>
      <c r="L46" s="117"/>
      <c r="M46" s="117"/>
      <c r="N46" s="117"/>
      <c r="O46" s="117"/>
      <c r="P46" s="117"/>
      <c r="Q46" s="117"/>
      <c r="R46" s="117"/>
      <c r="S46" s="117"/>
      <c r="T46" s="117"/>
      <c r="U46" s="117"/>
      <c r="V46" s="117"/>
    </row>
    <row r="47" spans="1:22" ht="11.25" customHeight="1" x14ac:dyDescent="0.25">
      <c r="A47" s="359"/>
      <c r="B47" s="360"/>
      <c r="C47" s="361"/>
      <c r="D47" s="117"/>
      <c r="E47" s="117"/>
      <c r="F47" s="117"/>
      <c r="G47" s="117"/>
      <c r="H47" s="117"/>
      <c r="I47" s="117"/>
      <c r="J47" s="117"/>
      <c r="K47" s="117"/>
      <c r="L47" s="117"/>
      <c r="M47" s="117"/>
      <c r="N47" s="117"/>
      <c r="O47" s="117"/>
      <c r="P47" s="117"/>
      <c r="Q47" s="117"/>
      <c r="R47" s="117"/>
      <c r="S47" s="117"/>
      <c r="T47" s="117"/>
      <c r="U47" s="117"/>
      <c r="V47" s="117"/>
    </row>
    <row r="48" spans="1:22" ht="49.5" customHeight="1" x14ac:dyDescent="0.25">
      <c r="A48" s="116" t="s">
        <v>415</v>
      </c>
      <c r="B48" s="187" t="s">
        <v>429</v>
      </c>
      <c r="C48" s="275">
        <f>'6.2. Паспорт фин осв ввод '!AC23</f>
        <v>0.29228399999999999</v>
      </c>
      <c r="D48" s="117"/>
      <c r="E48" s="117"/>
      <c r="F48" s="117"/>
      <c r="G48" s="117"/>
      <c r="H48" s="117"/>
      <c r="I48" s="117"/>
      <c r="J48" s="117"/>
      <c r="K48" s="117"/>
      <c r="L48" s="117"/>
      <c r="M48" s="117"/>
      <c r="N48" s="117"/>
      <c r="O48" s="117"/>
      <c r="P48" s="117"/>
      <c r="Q48" s="117"/>
      <c r="R48" s="117"/>
      <c r="S48" s="117"/>
      <c r="T48" s="117"/>
      <c r="U48" s="117"/>
      <c r="V48" s="117"/>
    </row>
    <row r="49" spans="1:22" ht="47.25" customHeight="1" x14ac:dyDescent="0.25">
      <c r="A49" s="116" t="s">
        <v>384</v>
      </c>
      <c r="B49" s="187" t="s">
        <v>430</v>
      </c>
      <c r="C49" s="275">
        <f>'6.2. Паспорт фин осв ввод '!AC29</f>
        <v>0.24357000000000001</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row r="329" spans="1:22"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row>
    <row r="330" spans="1:22"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row>
    <row r="331" spans="1:22"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row>
    <row r="332" spans="1:22"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row>
    <row r="333" spans="1:22"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row>
    <row r="334" spans="1:22"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row>
    <row r="335" spans="1:22"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row>
    <row r="336" spans="1:22"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row>
    <row r="337" spans="1:22"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row>
    <row r="338" spans="1:22"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7" zoomScale="70" zoomScaleSheetLayoutView="70" workbookViewId="0">
      <selection activeCell="A11" sqref="A11:S11"/>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8" width="20.5703125" style="126" customWidth="1"/>
    <col min="9" max="9" width="20.5703125" style="118" customWidth="1"/>
    <col min="10" max="10" width="20.5703125" style="126" customWidth="1"/>
    <col min="11" max="11" width="16" style="118" customWidth="1"/>
    <col min="12" max="12" width="20.5703125" style="118" customWidth="1"/>
    <col min="13" max="13" width="21.28515625" style="126"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87" customFormat="1" ht="18.75" customHeight="1" x14ac:dyDescent="0.2">
      <c r="A1" s="100"/>
      <c r="H1" s="122"/>
      <c r="J1" s="122"/>
      <c r="M1" s="122"/>
      <c r="S1" s="101" t="s">
        <v>67</v>
      </c>
    </row>
    <row r="2" spans="1:28" s="87" customFormat="1" ht="18.75" customHeight="1" x14ac:dyDescent="0.3">
      <c r="A2" s="100"/>
      <c r="H2" s="122"/>
      <c r="J2" s="122"/>
      <c r="M2" s="122"/>
      <c r="S2" s="102" t="s">
        <v>10</v>
      </c>
    </row>
    <row r="3" spans="1:28" s="87" customFormat="1" ht="18.75" x14ac:dyDescent="0.3">
      <c r="H3" s="122"/>
      <c r="J3" s="122"/>
      <c r="M3" s="122"/>
      <c r="S3" s="102" t="str">
        <f>'1. паспорт местоположение'!C3</f>
        <v>от «05» мая 2016 г. №380</v>
      </c>
    </row>
    <row r="4" spans="1:28" s="87"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87" customFormat="1" ht="15.75" x14ac:dyDescent="0.2">
      <c r="A5" s="103"/>
      <c r="H5" s="122"/>
      <c r="J5" s="122"/>
      <c r="M5" s="122"/>
    </row>
    <row r="6" spans="1:28" s="87" customFormat="1" ht="18.75" x14ac:dyDescent="0.2">
      <c r="A6" s="366" t="s">
        <v>9</v>
      </c>
      <c r="B6" s="366"/>
      <c r="C6" s="366"/>
      <c r="D6" s="366"/>
      <c r="E6" s="366"/>
      <c r="F6" s="366"/>
      <c r="G6" s="366"/>
      <c r="H6" s="366"/>
      <c r="I6" s="366"/>
      <c r="J6" s="366"/>
      <c r="K6" s="366"/>
      <c r="L6" s="366"/>
      <c r="M6" s="366"/>
      <c r="N6" s="366"/>
      <c r="O6" s="366"/>
      <c r="P6" s="366"/>
      <c r="Q6" s="366"/>
      <c r="R6" s="366"/>
      <c r="S6" s="366"/>
      <c r="T6" s="86"/>
      <c r="U6" s="86"/>
      <c r="V6" s="86"/>
      <c r="W6" s="86"/>
      <c r="X6" s="86"/>
      <c r="Y6" s="86"/>
      <c r="Z6" s="86"/>
      <c r="AA6" s="86"/>
      <c r="AB6" s="86"/>
    </row>
    <row r="7" spans="1:28" s="87" customFormat="1" ht="18.75" x14ac:dyDescent="0.2">
      <c r="A7" s="366"/>
      <c r="B7" s="366"/>
      <c r="C7" s="366"/>
      <c r="D7" s="366"/>
      <c r="E7" s="366"/>
      <c r="F7" s="366"/>
      <c r="G7" s="366"/>
      <c r="H7" s="366"/>
      <c r="I7" s="366"/>
      <c r="J7" s="366"/>
      <c r="K7" s="366"/>
      <c r="L7" s="366"/>
      <c r="M7" s="366"/>
      <c r="N7" s="366"/>
      <c r="O7" s="366"/>
      <c r="P7" s="366"/>
      <c r="Q7" s="366"/>
      <c r="R7" s="366"/>
      <c r="S7" s="366"/>
      <c r="T7" s="86"/>
      <c r="U7" s="86"/>
      <c r="V7" s="86"/>
      <c r="W7" s="86"/>
      <c r="X7" s="86"/>
      <c r="Y7" s="86"/>
      <c r="Z7" s="86"/>
      <c r="AA7" s="86"/>
      <c r="AB7" s="86"/>
    </row>
    <row r="8" spans="1:28" s="87"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86"/>
      <c r="U8" s="86"/>
      <c r="V8" s="86"/>
      <c r="W8" s="86"/>
      <c r="X8" s="86"/>
      <c r="Y8" s="86"/>
      <c r="Z8" s="86"/>
      <c r="AA8" s="86"/>
      <c r="AB8" s="86"/>
    </row>
    <row r="9" spans="1:28" s="87" customFormat="1" ht="18.75" x14ac:dyDescent="0.2">
      <c r="A9" s="368" t="s">
        <v>8</v>
      </c>
      <c r="B9" s="368"/>
      <c r="C9" s="368"/>
      <c r="D9" s="368"/>
      <c r="E9" s="368"/>
      <c r="F9" s="368"/>
      <c r="G9" s="368"/>
      <c r="H9" s="368"/>
      <c r="I9" s="368"/>
      <c r="J9" s="368"/>
      <c r="K9" s="368"/>
      <c r="L9" s="368"/>
      <c r="M9" s="368"/>
      <c r="N9" s="368"/>
      <c r="O9" s="368"/>
      <c r="P9" s="368"/>
      <c r="Q9" s="368"/>
      <c r="R9" s="368"/>
      <c r="S9" s="368"/>
      <c r="T9" s="86"/>
      <c r="U9" s="86"/>
      <c r="V9" s="86"/>
      <c r="W9" s="86"/>
      <c r="X9" s="86"/>
      <c r="Y9" s="86"/>
      <c r="Z9" s="86"/>
      <c r="AA9" s="86"/>
      <c r="AB9" s="86"/>
    </row>
    <row r="10" spans="1:28" s="87" customFormat="1" ht="18.75" x14ac:dyDescent="0.2">
      <c r="A10" s="366"/>
      <c r="B10" s="366"/>
      <c r="C10" s="366"/>
      <c r="D10" s="366"/>
      <c r="E10" s="366"/>
      <c r="F10" s="366"/>
      <c r="G10" s="366"/>
      <c r="H10" s="366"/>
      <c r="I10" s="366"/>
      <c r="J10" s="366"/>
      <c r="K10" s="366"/>
      <c r="L10" s="366"/>
      <c r="M10" s="366"/>
      <c r="N10" s="366"/>
      <c r="O10" s="366"/>
      <c r="P10" s="366"/>
      <c r="Q10" s="366"/>
      <c r="R10" s="366"/>
      <c r="S10" s="366"/>
      <c r="T10" s="86"/>
      <c r="U10" s="86"/>
      <c r="V10" s="86"/>
      <c r="W10" s="86"/>
      <c r="X10" s="86"/>
      <c r="Y10" s="86"/>
      <c r="Z10" s="86"/>
      <c r="AA10" s="86"/>
      <c r="AB10" s="86"/>
    </row>
    <row r="11" spans="1:28" s="87" customFormat="1" ht="18.75" x14ac:dyDescent="0.2">
      <c r="A11" s="378" t="str">
        <f>'1. паспорт местоположение'!A12:C12</f>
        <v>M_NS3300.VL.0062</v>
      </c>
      <c r="B11" s="378"/>
      <c r="C11" s="378"/>
      <c r="D11" s="378"/>
      <c r="E11" s="378"/>
      <c r="F11" s="378"/>
      <c r="G11" s="378"/>
      <c r="H11" s="378"/>
      <c r="I11" s="378"/>
      <c r="J11" s="378"/>
      <c r="K11" s="378"/>
      <c r="L11" s="378"/>
      <c r="M11" s="378"/>
      <c r="N11" s="378"/>
      <c r="O11" s="378"/>
      <c r="P11" s="378"/>
      <c r="Q11" s="378"/>
      <c r="R11" s="378"/>
      <c r="S11" s="378"/>
      <c r="T11" s="86"/>
      <c r="U11" s="86"/>
      <c r="V11" s="86"/>
      <c r="W11" s="86"/>
      <c r="X11" s="86"/>
      <c r="Y11" s="86"/>
      <c r="Z11" s="86"/>
      <c r="AA11" s="86"/>
      <c r="AB11" s="86"/>
    </row>
    <row r="12" spans="1:28" s="87"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86"/>
      <c r="U12" s="86"/>
      <c r="V12" s="86"/>
      <c r="W12" s="86"/>
      <c r="X12" s="86"/>
      <c r="Y12" s="86"/>
      <c r="Z12" s="86"/>
      <c r="AA12" s="86"/>
      <c r="AB12" s="86"/>
    </row>
    <row r="13" spans="1:28" s="107"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175"/>
      <c r="U13" s="175"/>
      <c r="V13" s="175"/>
      <c r="W13" s="175"/>
      <c r="X13" s="175"/>
      <c r="Y13" s="175"/>
      <c r="Z13" s="175"/>
      <c r="AA13" s="175"/>
      <c r="AB13" s="175"/>
    </row>
    <row r="14" spans="1:28" s="108" customFormat="1" ht="18" customHeight="1" x14ac:dyDescent="0.2">
      <c r="A14" s="378" t="str">
        <f>'1. паспорт местоположение'!A15:C15</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4" s="378"/>
      <c r="C14" s="378"/>
      <c r="D14" s="378"/>
      <c r="E14" s="378"/>
      <c r="F14" s="378"/>
      <c r="G14" s="378"/>
      <c r="H14" s="378"/>
      <c r="I14" s="378"/>
      <c r="J14" s="378"/>
      <c r="K14" s="378"/>
      <c r="L14" s="378"/>
      <c r="M14" s="378"/>
      <c r="N14" s="378"/>
      <c r="O14" s="378"/>
      <c r="P14" s="378"/>
      <c r="Q14" s="378"/>
      <c r="R14" s="378"/>
      <c r="S14" s="378"/>
      <c r="T14" s="85"/>
      <c r="U14" s="85"/>
      <c r="V14" s="85"/>
      <c r="W14" s="85"/>
      <c r="X14" s="85"/>
      <c r="Y14" s="85"/>
      <c r="Z14" s="85"/>
      <c r="AA14" s="85"/>
      <c r="AB14" s="85"/>
    </row>
    <row r="15" spans="1:28" s="108"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105"/>
      <c r="U15" s="105"/>
      <c r="V15" s="105"/>
      <c r="W15" s="105"/>
      <c r="X15" s="105"/>
      <c r="Y15" s="105"/>
      <c r="Z15" s="105"/>
      <c r="AA15" s="105"/>
      <c r="AB15" s="105"/>
    </row>
    <row r="16" spans="1:28" s="108"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76"/>
      <c r="U16" s="176"/>
      <c r="V16" s="176"/>
      <c r="W16" s="176"/>
      <c r="X16" s="176"/>
      <c r="Y16" s="176"/>
    </row>
    <row r="17" spans="1:28" s="108" customFormat="1" ht="45.75" customHeight="1" x14ac:dyDescent="0.2">
      <c r="A17" s="364" t="s">
        <v>393</v>
      </c>
      <c r="B17" s="364"/>
      <c r="C17" s="364"/>
      <c r="D17" s="364"/>
      <c r="E17" s="364"/>
      <c r="F17" s="364"/>
      <c r="G17" s="364"/>
      <c r="H17" s="364"/>
      <c r="I17" s="364"/>
      <c r="J17" s="364"/>
      <c r="K17" s="364"/>
      <c r="L17" s="364"/>
      <c r="M17" s="364"/>
      <c r="N17" s="364"/>
      <c r="O17" s="364"/>
      <c r="P17" s="364"/>
      <c r="Q17" s="364"/>
      <c r="R17" s="364"/>
      <c r="S17" s="364"/>
      <c r="T17" s="110"/>
      <c r="U17" s="110"/>
      <c r="V17" s="110"/>
      <c r="W17" s="110"/>
      <c r="X17" s="110"/>
      <c r="Y17" s="110"/>
      <c r="Z17" s="110"/>
      <c r="AA17" s="110"/>
      <c r="AB17" s="110"/>
    </row>
    <row r="18" spans="1:28" s="108"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76"/>
      <c r="U18" s="176"/>
      <c r="V18" s="176"/>
      <c r="W18" s="176"/>
      <c r="X18" s="176"/>
      <c r="Y18" s="176"/>
    </row>
    <row r="19" spans="1:28" s="108" customFormat="1" ht="30.75" customHeight="1" x14ac:dyDescent="0.2">
      <c r="A19" s="371" t="s">
        <v>5</v>
      </c>
      <c r="B19" s="371" t="s">
        <v>98</v>
      </c>
      <c r="C19" s="375" t="s">
        <v>289</v>
      </c>
      <c r="D19" s="371" t="s">
        <v>288</v>
      </c>
      <c r="E19" s="371" t="s">
        <v>97</v>
      </c>
      <c r="F19" s="371" t="s">
        <v>96</v>
      </c>
      <c r="G19" s="371" t="s">
        <v>284</v>
      </c>
      <c r="H19" s="372" t="s">
        <v>95</v>
      </c>
      <c r="I19" s="371" t="s">
        <v>94</v>
      </c>
      <c r="J19" s="372" t="s">
        <v>93</v>
      </c>
      <c r="K19" s="371" t="s">
        <v>92</v>
      </c>
      <c r="L19" s="371" t="s">
        <v>91</v>
      </c>
      <c r="M19" s="372" t="s">
        <v>90</v>
      </c>
      <c r="N19" s="371" t="s">
        <v>89</v>
      </c>
      <c r="O19" s="371" t="s">
        <v>88</v>
      </c>
      <c r="P19" s="371" t="s">
        <v>87</v>
      </c>
      <c r="Q19" s="371" t="s">
        <v>287</v>
      </c>
      <c r="R19" s="371"/>
      <c r="S19" s="371" t="s">
        <v>387</v>
      </c>
      <c r="T19" s="176"/>
      <c r="U19" s="176"/>
      <c r="V19" s="176"/>
      <c r="W19" s="176"/>
      <c r="X19" s="176"/>
      <c r="Y19" s="176"/>
    </row>
    <row r="20" spans="1:28" s="108" customFormat="1" ht="157.5" x14ac:dyDescent="0.2">
      <c r="A20" s="371"/>
      <c r="B20" s="371"/>
      <c r="C20" s="376"/>
      <c r="D20" s="371"/>
      <c r="E20" s="371"/>
      <c r="F20" s="371"/>
      <c r="G20" s="371"/>
      <c r="H20" s="372"/>
      <c r="I20" s="371"/>
      <c r="J20" s="372"/>
      <c r="K20" s="371"/>
      <c r="L20" s="371"/>
      <c r="M20" s="372"/>
      <c r="N20" s="371"/>
      <c r="O20" s="371"/>
      <c r="P20" s="371"/>
      <c r="Q20" s="191" t="s">
        <v>285</v>
      </c>
      <c r="R20" s="193" t="s">
        <v>286</v>
      </c>
      <c r="S20" s="371"/>
      <c r="T20" s="175"/>
      <c r="U20" s="175"/>
      <c r="V20" s="175"/>
      <c r="W20" s="175"/>
      <c r="X20" s="175"/>
      <c r="Y20" s="175"/>
      <c r="Z20" s="115"/>
      <c r="AA20" s="115"/>
      <c r="AB20" s="115"/>
    </row>
    <row r="21" spans="1:28" s="108" customFormat="1" ht="18.75" x14ac:dyDescent="0.2">
      <c r="A21" s="191">
        <v>1</v>
      </c>
      <c r="B21" s="123">
        <v>2</v>
      </c>
      <c r="C21" s="191">
        <v>3</v>
      </c>
      <c r="D21" s="123">
        <v>4</v>
      </c>
      <c r="E21" s="191">
        <v>5</v>
      </c>
      <c r="F21" s="123">
        <v>6</v>
      </c>
      <c r="G21" s="191">
        <v>7</v>
      </c>
      <c r="H21" s="124">
        <v>8</v>
      </c>
      <c r="I21" s="191">
        <v>9</v>
      </c>
      <c r="J21" s="124">
        <v>10</v>
      </c>
      <c r="K21" s="191">
        <v>11</v>
      </c>
      <c r="L21" s="123">
        <v>12</v>
      </c>
      <c r="M21" s="192">
        <v>13</v>
      </c>
      <c r="N21" s="123">
        <v>14</v>
      </c>
      <c r="O21" s="191">
        <v>15</v>
      </c>
      <c r="P21" s="123">
        <v>16</v>
      </c>
      <c r="Q21" s="191">
        <v>17</v>
      </c>
      <c r="R21" s="123">
        <v>18</v>
      </c>
      <c r="S21" s="191">
        <v>19</v>
      </c>
      <c r="T21" s="175"/>
      <c r="U21" s="175"/>
      <c r="V21" s="175"/>
      <c r="W21" s="175"/>
      <c r="X21" s="175"/>
      <c r="Y21" s="175"/>
      <c r="Z21" s="115"/>
      <c r="AA21" s="115"/>
      <c r="AB21" s="115"/>
    </row>
    <row r="22" spans="1:28" s="179" customFormat="1" ht="234" customHeight="1" x14ac:dyDescent="0.2">
      <c r="A22" s="183">
        <v>1</v>
      </c>
      <c r="B22" s="180" t="s">
        <v>538</v>
      </c>
      <c r="C22" s="180" t="s">
        <v>452</v>
      </c>
      <c r="D22" s="180" t="s">
        <v>531</v>
      </c>
      <c r="E22" s="181" t="s">
        <v>539</v>
      </c>
      <c r="F22" s="181" t="s">
        <v>540</v>
      </c>
      <c r="G22" s="181" t="s">
        <v>541</v>
      </c>
      <c r="H22" s="182">
        <v>0.3</v>
      </c>
      <c r="I22" s="180">
        <v>0</v>
      </c>
      <c r="J22" s="182">
        <v>0.3</v>
      </c>
      <c r="K22" s="180">
        <v>10</v>
      </c>
      <c r="L22" s="180">
        <v>3</v>
      </c>
      <c r="M22" s="265" t="s">
        <v>458</v>
      </c>
      <c r="N22" s="265" t="s">
        <v>458</v>
      </c>
      <c r="O22" s="265" t="s">
        <v>458</v>
      </c>
      <c r="P22" s="265" t="s">
        <v>458</v>
      </c>
      <c r="Q22" s="314" t="s">
        <v>546</v>
      </c>
      <c r="R22" s="182" t="s">
        <v>452</v>
      </c>
      <c r="S22" s="269">
        <v>0.292626</v>
      </c>
      <c r="T22" s="177"/>
      <c r="U22" s="177"/>
      <c r="V22" s="177"/>
      <c r="W22" s="177"/>
      <c r="X22" s="177"/>
      <c r="Y22" s="177"/>
      <c r="Z22" s="178"/>
      <c r="AA22" s="178"/>
      <c r="AB22" s="178"/>
    </row>
    <row r="23" spans="1:28" x14ac:dyDescent="0.25">
      <c r="A23" s="117"/>
      <c r="B23" s="117"/>
      <c r="C23" s="117"/>
      <c r="D23" s="117"/>
      <c r="E23" s="117"/>
      <c r="F23" s="117"/>
      <c r="G23" s="117"/>
      <c r="H23" s="125"/>
      <c r="I23" s="117"/>
      <c r="J23" s="125"/>
      <c r="K23" s="117"/>
      <c r="L23" s="117"/>
      <c r="M23" s="125"/>
      <c r="N23" s="117"/>
      <c r="O23" s="117"/>
      <c r="P23" s="117"/>
      <c r="Q23" s="117"/>
      <c r="R23" s="117"/>
      <c r="S23" s="117"/>
      <c r="T23" s="117"/>
      <c r="U23" s="117"/>
      <c r="V23" s="117"/>
      <c r="W23" s="117"/>
      <c r="X23" s="117"/>
      <c r="Y23" s="117"/>
      <c r="Z23" s="117"/>
      <c r="AA23" s="117"/>
      <c r="AB23" s="117"/>
    </row>
    <row r="24" spans="1:28" x14ac:dyDescent="0.25">
      <c r="A24" s="117"/>
      <c r="B24" s="117"/>
      <c r="C24" s="117"/>
      <c r="D24" s="117"/>
      <c r="E24" s="117"/>
      <c r="F24" s="117"/>
      <c r="G24" s="117"/>
      <c r="H24" s="125"/>
      <c r="I24" s="117"/>
      <c r="J24" s="125"/>
      <c r="K24" s="117"/>
      <c r="L24" s="117"/>
      <c r="M24" s="125"/>
      <c r="N24" s="117"/>
      <c r="O24" s="117"/>
      <c r="P24" s="117"/>
      <c r="Q24" s="117"/>
      <c r="R24" s="117"/>
      <c r="S24" s="117"/>
      <c r="T24" s="117"/>
      <c r="U24" s="117"/>
      <c r="V24" s="117"/>
      <c r="W24" s="117"/>
      <c r="X24" s="117"/>
      <c r="Y24" s="117"/>
      <c r="Z24" s="117"/>
      <c r="AA24" s="117"/>
      <c r="AB24" s="117"/>
    </row>
    <row r="25" spans="1:28" x14ac:dyDescent="0.25">
      <c r="A25" s="117"/>
      <c r="B25" s="117"/>
      <c r="C25" s="117"/>
      <c r="D25" s="117"/>
      <c r="E25" s="117"/>
      <c r="F25" s="117"/>
      <c r="G25" s="117"/>
      <c r="H25" s="125"/>
      <c r="I25" s="117"/>
      <c r="J25" s="125"/>
      <c r="K25" s="117"/>
      <c r="L25" s="117"/>
      <c r="M25" s="125"/>
      <c r="N25" s="117"/>
      <c r="O25" s="117"/>
      <c r="P25" s="117"/>
      <c r="Q25" s="117"/>
      <c r="R25" s="117"/>
      <c r="S25" s="117"/>
      <c r="T25" s="117"/>
      <c r="U25" s="117"/>
      <c r="V25" s="117"/>
      <c r="W25" s="117"/>
      <c r="X25" s="117"/>
      <c r="Y25" s="117"/>
      <c r="Z25" s="117"/>
      <c r="AA25" s="117"/>
      <c r="AB25" s="117"/>
    </row>
    <row r="26" spans="1:28" x14ac:dyDescent="0.25">
      <c r="A26" s="117"/>
      <c r="B26" s="117"/>
      <c r="C26" s="117"/>
      <c r="D26" s="117"/>
      <c r="E26" s="117"/>
      <c r="F26" s="117"/>
      <c r="G26" s="117"/>
      <c r="H26" s="125"/>
      <c r="I26" s="117"/>
      <c r="J26" s="125"/>
      <c r="K26" s="117"/>
      <c r="L26" s="117"/>
      <c r="M26" s="125"/>
      <c r="N26" s="117"/>
      <c r="O26" s="117"/>
      <c r="P26" s="117"/>
      <c r="Q26" s="117"/>
      <c r="R26" s="117"/>
      <c r="S26" s="117"/>
      <c r="T26" s="117"/>
      <c r="U26" s="117"/>
      <c r="V26" s="117"/>
      <c r="W26" s="117"/>
      <c r="X26" s="117"/>
      <c r="Y26" s="117"/>
      <c r="Z26" s="117"/>
      <c r="AA26" s="117"/>
      <c r="AB26" s="117"/>
    </row>
    <row r="27" spans="1:28" x14ac:dyDescent="0.25">
      <c r="A27" s="117"/>
      <c r="B27" s="117"/>
      <c r="C27" s="117"/>
      <c r="D27" s="117"/>
      <c r="E27" s="117"/>
      <c r="F27" s="117"/>
      <c r="G27" s="117"/>
      <c r="H27" s="125"/>
      <c r="I27" s="117"/>
      <c r="J27" s="125"/>
      <c r="K27" s="117"/>
      <c r="L27" s="117"/>
      <c r="M27" s="125"/>
      <c r="N27" s="117"/>
      <c r="O27" s="117"/>
      <c r="P27" s="117"/>
      <c r="Q27" s="117"/>
      <c r="R27" s="117"/>
      <c r="S27" s="117"/>
      <c r="T27" s="117"/>
      <c r="U27" s="117"/>
      <c r="V27" s="117"/>
      <c r="W27" s="117"/>
      <c r="X27" s="117"/>
      <c r="Y27" s="117"/>
      <c r="Z27" s="117"/>
      <c r="AA27" s="117"/>
      <c r="AB27" s="117"/>
    </row>
    <row r="28" spans="1:28" x14ac:dyDescent="0.25">
      <c r="A28" s="117"/>
      <c r="B28" s="117"/>
      <c r="C28" s="117"/>
      <c r="D28" s="117"/>
      <c r="E28" s="117"/>
      <c r="F28" s="117"/>
      <c r="G28" s="117"/>
      <c r="H28" s="125"/>
      <c r="I28" s="117"/>
      <c r="J28" s="125"/>
      <c r="K28" s="117"/>
      <c r="L28" s="117"/>
      <c r="M28" s="125"/>
      <c r="N28" s="117"/>
      <c r="O28" s="117"/>
      <c r="P28" s="117"/>
      <c r="Q28" s="117"/>
      <c r="R28" s="117"/>
      <c r="S28" s="117"/>
      <c r="T28" s="117"/>
      <c r="U28" s="117"/>
      <c r="V28" s="117"/>
      <c r="W28" s="117"/>
      <c r="X28" s="117"/>
      <c r="Y28" s="117"/>
      <c r="Z28" s="117"/>
      <c r="AA28" s="117"/>
      <c r="AB28" s="117"/>
    </row>
    <row r="29" spans="1:28" x14ac:dyDescent="0.25">
      <c r="A29" s="117"/>
      <c r="B29" s="117"/>
      <c r="C29" s="117"/>
      <c r="D29" s="117"/>
      <c r="E29" s="117"/>
      <c r="F29" s="117"/>
      <c r="G29" s="117"/>
      <c r="H29" s="125"/>
      <c r="I29" s="117"/>
      <c r="J29" s="125"/>
      <c r="K29" s="117"/>
      <c r="L29" s="117"/>
      <c r="M29" s="125"/>
      <c r="N29" s="117"/>
      <c r="O29" s="117"/>
      <c r="P29" s="117"/>
      <c r="Q29" s="117"/>
      <c r="R29" s="117"/>
      <c r="S29" s="117"/>
      <c r="T29" s="117"/>
      <c r="U29" s="117"/>
      <c r="V29" s="117"/>
      <c r="W29" s="117"/>
      <c r="X29" s="117"/>
      <c r="Y29" s="117"/>
      <c r="Z29" s="117"/>
      <c r="AA29" s="117"/>
      <c r="AB29" s="117"/>
    </row>
    <row r="30" spans="1:28" x14ac:dyDescent="0.25">
      <c r="A30" s="117"/>
      <c r="B30" s="117"/>
      <c r="C30" s="117"/>
      <c r="D30" s="117"/>
      <c r="E30" s="117"/>
      <c r="F30" s="117"/>
      <c r="G30" s="117"/>
      <c r="H30" s="125"/>
      <c r="I30" s="117"/>
      <c r="J30" s="125"/>
      <c r="K30" s="117"/>
      <c r="L30" s="117"/>
      <c r="M30" s="125"/>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25"/>
      <c r="I31" s="117"/>
      <c r="J31" s="125"/>
      <c r="K31" s="117"/>
      <c r="L31" s="117"/>
      <c r="M31" s="125"/>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25"/>
      <c r="I32" s="117"/>
      <c r="J32" s="125"/>
      <c r="K32" s="117"/>
      <c r="L32" s="117"/>
      <c r="M32" s="125"/>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25"/>
      <c r="I33" s="117"/>
      <c r="J33" s="125"/>
      <c r="K33" s="117"/>
      <c r="L33" s="117"/>
      <c r="M33" s="125"/>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25"/>
      <c r="I34" s="117"/>
      <c r="J34" s="125"/>
      <c r="K34" s="117"/>
      <c r="L34" s="117"/>
      <c r="M34" s="125"/>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25"/>
      <c r="I35" s="117"/>
      <c r="J35" s="125"/>
      <c r="K35" s="117"/>
      <c r="L35" s="117"/>
      <c r="M35" s="125"/>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25"/>
      <c r="I36" s="117"/>
      <c r="J36" s="125"/>
      <c r="K36" s="117"/>
      <c r="L36" s="117"/>
      <c r="M36" s="125"/>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25"/>
      <c r="I37" s="117"/>
      <c r="J37" s="125"/>
      <c r="K37" s="117"/>
      <c r="L37" s="117"/>
      <c r="M37" s="125"/>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25"/>
      <c r="I38" s="117"/>
      <c r="J38" s="125"/>
      <c r="K38" s="117"/>
      <c r="L38" s="117"/>
      <c r="M38" s="125"/>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25"/>
      <c r="I39" s="117"/>
      <c r="J39" s="125"/>
      <c r="K39" s="117"/>
      <c r="L39" s="117"/>
      <c r="M39" s="125"/>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25"/>
      <c r="I40" s="117"/>
      <c r="J40" s="125"/>
      <c r="K40" s="117"/>
      <c r="L40" s="117"/>
      <c r="M40" s="125"/>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25"/>
      <c r="I41" s="117"/>
      <c r="J41" s="125"/>
      <c r="K41" s="117"/>
      <c r="L41" s="117"/>
      <c r="M41" s="125"/>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25"/>
      <c r="I42" s="117"/>
      <c r="J42" s="125"/>
      <c r="K42" s="117"/>
      <c r="L42" s="117"/>
      <c r="M42" s="125"/>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25"/>
      <c r="I43" s="117"/>
      <c r="J43" s="125"/>
      <c r="K43" s="117"/>
      <c r="L43" s="117"/>
      <c r="M43" s="125"/>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25"/>
      <c r="I44" s="117"/>
      <c r="J44" s="125"/>
      <c r="K44" s="117"/>
      <c r="L44" s="117"/>
      <c r="M44" s="125"/>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25"/>
      <c r="I45" s="117"/>
      <c r="J45" s="125"/>
      <c r="K45" s="117"/>
      <c r="L45" s="117"/>
      <c r="M45" s="125"/>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25"/>
      <c r="I46" s="117"/>
      <c r="J46" s="125"/>
      <c r="K46" s="117"/>
      <c r="L46" s="117"/>
      <c r="M46" s="125"/>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25"/>
      <c r="I47" s="117"/>
      <c r="J47" s="125"/>
      <c r="K47" s="117"/>
      <c r="L47" s="117"/>
      <c r="M47" s="125"/>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25"/>
      <c r="I48" s="117"/>
      <c r="J48" s="125"/>
      <c r="K48" s="117"/>
      <c r="L48" s="117"/>
      <c r="M48" s="125"/>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25"/>
      <c r="I49" s="117"/>
      <c r="J49" s="125"/>
      <c r="K49" s="117"/>
      <c r="L49" s="117"/>
      <c r="M49" s="125"/>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25"/>
      <c r="I50" s="117"/>
      <c r="J50" s="125"/>
      <c r="K50" s="117"/>
      <c r="L50" s="117"/>
      <c r="M50" s="125"/>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25"/>
      <c r="I51" s="117"/>
      <c r="J51" s="125"/>
      <c r="K51" s="117"/>
      <c r="L51" s="117"/>
      <c r="M51" s="125"/>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25"/>
      <c r="I52" s="117"/>
      <c r="J52" s="125"/>
      <c r="K52" s="117"/>
      <c r="L52" s="117"/>
      <c r="M52" s="125"/>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25"/>
      <c r="I53" s="117"/>
      <c r="J53" s="125"/>
      <c r="K53" s="117"/>
      <c r="L53" s="117"/>
      <c r="M53" s="125"/>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25"/>
      <c r="I54" s="117"/>
      <c r="J54" s="125"/>
      <c r="K54" s="117"/>
      <c r="L54" s="117"/>
      <c r="M54" s="125"/>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25"/>
      <c r="I55" s="117"/>
      <c r="J55" s="125"/>
      <c r="K55" s="117"/>
      <c r="L55" s="117"/>
      <c r="M55" s="125"/>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25"/>
      <c r="I56" s="117"/>
      <c r="J56" s="125"/>
      <c r="K56" s="117"/>
      <c r="L56" s="117"/>
      <c r="M56" s="125"/>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25"/>
      <c r="I57" s="117"/>
      <c r="J57" s="125"/>
      <c r="K57" s="117"/>
      <c r="L57" s="117"/>
      <c r="M57" s="125"/>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25"/>
      <c r="I58" s="117"/>
      <c r="J58" s="125"/>
      <c r="K58" s="117"/>
      <c r="L58" s="117"/>
      <c r="M58" s="125"/>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25"/>
      <c r="I59" s="117"/>
      <c r="J59" s="125"/>
      <c r="K59" s="117"/>
      <c r="L59" s="117"/>
      <c r="M59" s="125"/>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25"/>
      <c r="I60" s="117"/>
      <c r="J60" s="125"/>
      <c r="K60" s="117"/>
      <c r="L60" s="117"/>
      <c r="M60" s="125"/>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25"/>
      <c r="I61" s="117"/>
      <c r="J61" s="125"/>
      <c r="K61" s="117"/>
      <c r="L61" s="117"/>
      <c r="M61" s="125"/>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25"/>
      <c r="I62" s="117"/>
      <c r="J62" s="125"/>
      <c r="K62" s="117"/>
      <c r="L62" s="117"/>
      <c r="M62" s="125"/>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25"/>
      <c r="I63" s="117"/>
      <c r="J63" s="125"/>
      <c r="K63" s="117"/>
      <c r="L63" s="117"/>
      <c r="M63" s="125"/>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25"/>
      <c r="I64" s="117"/>
      <c r="J64" s="125"/>
      <c r="K64" s="117"/>
      <c r="L64" s="117"/>
      <c r="M64" s="125"/>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25"/>
      <c r="I65" s="117"/>
      <c r="J65" s="125"/>
      <c r="K65" s="117"/>
      <c r="L65" s="117"/>
      <c r="M65" s="125"/>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25"/>
      <c r="I66" s="117"/>
      <c r="J66" s="125"/>
      <c r="K66" s="117"/>
      <c r="L66" s="117"/>
      <c r="M66" s="125"/>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25"/>
      <c r="I67" s="117"/>
      <c r="J67" s="125"/>
      <c r="K67" s="117"/>
      <c r="L67" s="117"/>
      <c r="M67" s="125"/>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25"/>
      <c r="I68" s="117"/>
      <c r="J68" s="125"/>
      <c r="K68" s="117"/>
      <c r="L68" s="117"/>
      <c r="M68" s="125"/>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25"/>
      <c r="I69" s="117"/>
      <c r="J69" s="125"/>
      <c r="K69" s="117"/>
      <c r="L69" s="117"/>
      <c r="M69" s="125"/>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25"/>
      <c r="I70" s="117"/>
      <c r="J70" s="125"/>
      <c r="K70" s="117"/>
      <c r="L70" s="117"/>
      <c r="M70" s="125"/>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25"/>
      <c r="I71" s="117"/>
      <c r="J71" s="125"/>
      <c r="K71" s="117"/>
      <c r="L71" s="117"/>
      <c r="M71" s="125"/>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25"/>
      <c r="I72" s="117"/>
      <c r="J72" s="125"/>
      <c r="K72" s="117"/>
      <c r="L72" s="117"/>
      <c r="M72" s="125"/>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25"/>
      <c r="I73" s="117"/>
      <c r="J73" s="125"/>
      <c r="K73" s="117"/>
      <c r="L73" s="117"/>
      <c r="M73" s="125"/>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25"/>
      <c r="I74" s="117"/>
      <c r="J74" s="125"/>
      <c r="K74" s="117"/>
      <c r="L74" s="117"/>
      <c r="M74" s="125"/>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25"/>
      <c r="I75" s="117"/>
      <c r="J75" s="125"/>
      <c r="K75" s="117"/>
      <c r="L75" s="117"/>
      <c r="M75" s="125"/>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25"/>
      <c r="I76" s="117"/>
      <c r="J76" s="125"/>
      <c r="K76" s="117"/>
      <c r="L76" s="117"/>
      <c r="M76" s="125"/>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25"/>
      <c r="I77" s="117"/>
      <c r="J77" s="125"/>
      <c r="K77" s="117"/>
      <c r="L77" s="117"/>
      <c r="M77" s="125"/>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25"/>
      <c r="I78" s="117"/>
      <c r="J78" s="125"/>
      <c r="K78" s="117"/>
      <c r="L78" s="117"/>
      <c r="M78" s="125"/>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25"/>
      <c r="I79" s="117"/>
      <c r="J79" s="125"/>
      <c r="K79" s="117"/>
      <c r="L79" s="117"/>
      <c r="M79" s="125"/>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25"/>
      <c r="I80" s="117"/>
      <c r="J80" s="125"/>
      <c r="K80" s="117"/>
      <c r="L80" s="117"/>
      <c r="M80" s="125"/>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25"/>
      <c r="I81" s="117"/>
      <c r="J81" s="125"/>
      <c r="K81" s="117"/>
      <c r="L81" s="117"/>
      <c r="M81" s="125"/>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25"/>
      <c r="I82" s="117"/>
      <c r="J82" s="125"/>
      <c r="K82" s="117"/>
      <c r="L82" s="117"/>
      <c r="M82" s="125"/>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25"/>
      <c r="I83" s="117"/>
      <c r="J83" s="125"/>
      <c r="K83" s="117"/>
      <c r="L83" s="117"/>
      <c r="M83" s="125"/>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25"/>
      <c r="I84" s="117"/>
      <c r="J84" s="125"/>
      <c r="K84" s="117"/>
      <c r="L84" s="117"/>
      <c r="M84" s="125"/>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25"/>
      <c r="I85" s="117"/>
      <c r="J85" s="125"/>
      <c r="K85" s="117"/>
      <c r="L85" s="117"/>
      <c r="M85" s="125"/>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25"/>
      <c r="I86" s="117"/>
      <c r="J86" s="125"/>
      <c r="K86" s="117"/>
      <c r="L86" s="117"/>
      <c r="M86" s="125"/>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25"/>
      <c r="I87" s="117"/>
      <c r="J87" s="125"/>
      <c r="K87" s="117"/>
      <c r="L87" s="117"/>
      <c r="M87" s="125"/>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25"/>
      <c r="I88" s="117"/>
      <c r="J88" s="125"/>
      <c r="K88" s="117"/>
      <c r="L88" s="117"/>
      <c r="M88" s="125"/>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25"/>
      <c r="I89" s="117"/>
      <c r="J89" s="125"/>
      <c r="K89" s="117"/>
      <c r="L89" s="117"/>
      <c r="M89" s="125"/>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25"/>
      <c r="I90" s="117"/>
      <c r="J90" s="125"/>
      <c r="K90" s="117"/>
      <c r="L90" s="117"/>
      <c r="M90" s="125"/>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25"/>
      <c r="I91" s="117"/>
      <c r="J91" s="125"/>
      <c r="K91" s="117"/>
      <c r="L91" s="117"/>
      <c r="M91" s="125"/>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25"/>
      <c r="I92" s="117"/>
      <c r="J92" s="125"/>
      <c r="K92" s="117"/>
      <c r="L92" s="117"/>
      <c r="M92" s="125"/>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25"/>
      <c r="I93" s="117"/>
      <c r="J93" s="125"/>
      <c r="K93" s="117"/>
      <c r="L93" s="117"/>
      <c r="M93" s="125"/>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25"/>
      <c r="I94" s="117"/>
      <c r="J94" s="125"/>
      <c r="K94" s="117"/>
      <c r="L94" s="117"/>
      <c r="M94" s="125"/>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25"/>
      <c r="I95" s="117"/>
      <c r="J95" s="125"/>
      <c r="K95" s="117"/>
      <c r="L95" s="117"/>
      <c r="M95" s="125"/>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25"/>
      <c r="I96" s="117"/>
      <c r="J96" s="125"/>
      <c r="K96" s="117"/>
      <c r="L96" s="117"/>
      <c r="M96" s="125"/>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25"/>
      <c r="I97" s="117"/>
      <c r="J97" s="125"/>
      <c r="K97" s="117"/>
      <c r="L97" s="117"/>
      <c r="M97" s="125"/>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25"/>
      <c r="I98" s="117"/>
      <c r="J98" s="125"/>
      <c r="K98" s="117"/>
      <c r="L98" s="117"/>
      <c r="M98" s="125"/>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25"/>
      <c r="I99" s="117"/>
      <c r="J99" s="125"/>
      <c r="K99" s="117"/>
      <c r="L99" s="117"/>
      <c r="M99" s="125"/>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25"/>
      <c r="I100" s="117"/>
      <c r="J100" s="125"/>
      <c r="K100" s="117"/>
      <c r="L100" s="117"/>
      <c r="M100" s="125"/>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25"/>
      <c r="I101" s="117"/>
      <c r="J101" s="125"/>
      <c r="K101" s="117"/>
      <c r="L101" s="117"/>
      <c r="M101" s="125"/>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25"/>
      <c r="I102" s="117"/>
      <c r="J102" s="125"/>
      <c r="K102" s="117"/>
      <c r="L102" s="117"/>
      <c r="M102" s="125"/>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25"/>
      <c r="I103" s="117"/>
      <c r="J103" s="125"/>
      <c r="K103" s="117"/>
      <c r="L103" s="117"/>
      <c r="M103" s="125"/>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25"/>
      <c r="I104" s="117"/>
      <c r="J104" s="125"/>
      <c r="K104" s="117"/>
      <c r="L104" s="117"/>
      <c r="M104" s="125"/>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25"/>
      <c r="I105" s="117"/>
      <c r="J105" s="125"/>
      <c r="K105" s="117"/>
      <c r="L105" s="117"/>
      <c r="M105" s="125"/>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25"/>
      <c r="I106" s="117"/>
      <c r="J106" s="125"/>
      <c r="K106" s="117"/>
      <c r="L106" s="117"/>
      <c r="M106" s="125"/>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25"/>
      <c r="I107" s="117"/>
      <c r="J107" s="125"/>
      <c r="K107" s="117"/>
      <c r="L107" s="117"/>
      <c r="M107" s="125"/>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25"/>
      <c r="I108" s="117"/>
      <c r="J108" s="125"/>
      <c r="K108" s="117"/>
      <c r="L108" s="117"/>
      <c r="M108" s="125"/>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25"/>
      <c r="I109" s="117"/>
      <c r="J109" s="125"/>
      <c r="K109" s="117"/>
      <c r="L109" s="117"/>
      <c r="M109" s="125"/>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25"/>
      <c r="I110" s="117"/>
      <c r="J110" s="125"/>
      <c r="K110" s="117"/>
      <c r="L110" s="117"/>
      <c r="M110" s="125"/>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25"/>
      <c r="I111" s="117"/>
      <c r="J111" s="125"/>
      <c r="K111" s="117"/>
      <c r="L111" s="117"/>
      <c r="M111" s="125"/>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25"/>
      <c r="I112" s="117"/>
      <c r="J112" s="125"/>
      <c r="K112" s="117"/>
      <c r="L112" s="117"/>
      <c r="M112" s="125"/>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25"/>
      <c r="I113" s="117"/>
      <c r="J113" s="125"/>
      <c r="K113" s="117"/>
      <c r="L113" s="117"/>
      <c r="M113" s="125"/>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25"/>
      <c r="I114" s="117"/>
      <c r="J114" s="125"/>
      <c r="K114" s="117"/>
      <c r="L114" s="117"/>
      <c r="M114" s="125"/>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25"/>
      <c r="I115" s="117"/>
      <c r="J115" s="125"/>
      <c r="K115" s="117"/>
      <c r="L115" s="117"/>
      <c r="M115" s="125"/>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25"/>
      <c r="I116" s="117"/>
      <c r="J116" s="125"/>
      <c r="K116" s="117"/>
      <c r="L116" s="117"/>
      <c r="M116" s="125"/>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25"/>
      <c r="I117" s="117"/>
      <c r="J117" s="125"/>
      <c r="K117" s="117"/>
      <c r="L117" s="117"/>
      <c r="M117" s="125"/>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25"/>
      <c r="I118" s="117"/>
      <c r="J118" s="125"/>
      <c r="K118" s="117"/>
      <c r="L118" s="117"/>
      <c r="M118" s="125"/>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25"/>
      <c r="I119" s="117"/>
      <c r="J119" s="125"/>
      <c r="K119" s="117"/>
      <c r="L119" s="117"/>
      <c r="M119" s="125"/>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25"/>
      <c r="I120" s="117"/>
      <c r="J120" s="125"/>
      <c r="K120" s="117"/>
      <c r="L120" s="117"/>
      <c r="M120" s="125"/>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25"/>
      <c r="I121" s="117"/>
      <c r="J121" s="125"/>
      <c r="K121" s="117"/>
      <c r="L121" s="117"/>
      <c r="M121" s="125"/>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25"/>
      <c r="I122" s="117"/>
      <c r="J122" s="125"/>
      <c r="K122" s="117"/>
      <c r="L122" s="117"/>
      <c r="M122" s="125"/>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25"/>
      <c r="I123" s="117"/>
      <c r="J123" s="125"/>
      <c r="K123" s="117"/>
      <c r="L123" s="117"/>
      <c r="M123" s="125"/>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25"/>
      <c r="I124" s="117"/>
      <c r="J124" s="125"/>
      <c r="K124" s="117"/>
      <c r="L124" s="117"/>
      <c r="M124" s="125"/>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25"/>
      <c r="I125" s="117"/>
      <c r="J125" s="125"/>
      <c r="K125" s="117"/>
      <c r="L125" s="117"/>
      <c r="M125" s="125"/>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25"/>
      <c r="I126" s="117"/>
      <c r="J126" s="125"/>
      <c r="K126" s="117"/>
      <c r="L126" s="117"/>
      <c r="M126" s="125"/>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25"/>
      <c r="I127" s="117"/>
      <c r="J127" s="125"/>
      <c r="K127" s="117"/>
      <c r="L127" s="117"/>
      <c r="M127" s="125"/>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25"/>
      <c r="I128" s="117"/>
      <c r="J128" s="125"/>
      <c r="K128" s="117"/>
      <c r="L128" s="117"/>
      <c r="M128" s="125"/>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25"/>
      <c r="I129" s="117"/>
      <c r="J129" s="125"/>
      <c r="K129" s="117"/>
      <c r="L129" s="117"/>
      <c r="M129" s="125"/>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25"/>
      <c r="I130" s="117"/>
      <c r="J130" s="125"/>
      <c r="K130" s="117"/>
      <c r="L130" s="117"/>
      <c r="M130" s="125"/>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25"/>
      <c r="I131" s="117"/>
      <c r="J131" s="125"/>
      <c r="K131" s="117"/>
      <c r="L131" s="117"/>
      <c r="M131" s="125"/>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25"/>
      <c r="I132" s="117"/>
      <c r="J132" s="125"/>
      <c r="K132" s="117"/>
      <c r="L132" s="117"/>
      <c r="M132" s="125"/>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25"/>
      <c r="I133" s="117"/>
      <c r="J133" s="125"/>
      <c r="K133" s="117"/>
      <c r="L133" s="117"/>
      <c r="M133" s="125"/>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25"/>
      <c r="I134" s="117"/>
      <c r="J134" s="125"/>
      <c r="K134" s="117"/>
      <c r="L134" s="117"/>
      <c r="M134" s="125"/>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25"/>
      <c r="I135" s="117"/>
      <c r="J135" s="125"/>
      <c r="K135" s="117"/>
      <c r="L135" s="117"/>
      <c r="M135" s="125"/>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25"/>
      <c r="I136" s="117"/>
      <c r="J136" s="125"/>
      <c r="K136" s="117"/>
      <c r="L136" s="117"/>
      <c r="M136" s="125"/>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25"/>
      <c r="I137" s="117"/>
      <c r="J137" s="125"/>
      <c r="K137" s="117"/>
      <c r="L137" s="117"/>
      <c r="M137" s="125"/>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25"/>
      <c r="I138" s="117"/>
      <c r="J138" s="125"/>
      <c r="K138" s="117"/>
      <c r="L138" s="117"/>
      <c r="M138" s="125"/>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25"/>
      <c r="I139" s="117"/>
      <c r="J139" s="125"/>
      <c r="K139" s="117"/>
      <c r="L139" s="117"/>
      <c r="M139" s="125"/>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25"/>
      <c r="I140" s="117"/>
      <c r="J140" s="125"/>
      <c r="K140" s="117"/>
      <c r="L140" s="117"/>
      <c r="M140" s="125"/>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25"/>
      <c r="I141" s="117"/>
      <c r="J141" s="125"/>
      <c r="K141" s="117"/>
      <c r="L141" s="117"/>
      <c r="M141" s="125"/>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25"/>
      <c r="I142" s="117"/>
      <c r="J142" s="125"/>
      <c r="K142" s="117"/>
      <c r="L142" s="117"/>
      <c r="M142" s="125"/>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25"/>
      <c r="I143" s="117"/>
      <c r="J143" s="125"/>
      <c r="K143" s="117"/>
      <c r="L143" s="117"/>
      <c r="M143" s="125"/>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25"/>
      <c r="I144" s="117"/>
      <c r="J144" s="125"/>
      <c r="K144" s="117"/>
      <c r="L144" s="117"/>
      <c r="M144" s="125"/>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25"/>
      <c r="I145" s="117"/>
      <c r="J145" s="125"/>
      <c r="K145" s="117"/>
      <c r="L145" s="117"/>
      <c r="M145" s="125"/>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25"/>
      <c r="I146" s="117"/>
      <c r="J146" s="125"/>
      <c r="K146" s="117"/>
      <c r="L146" s="117"/>
      <c r="M146" s="125"/>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25"/>
      <c r="I147" s="117"/>
      <c r="J147" s="125"/>
      <c r="K147" s="117"/>
      <c r="L147" s="117"/>
      <c r="M147" s="125"/>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25"/>
      <c r="I148" s="117"/>
      <c r="J148" s="125"/>
      <c r="K148" s="117"/>
      <c r="L148" s="117"/>
      <c r="M148" s="125"/>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25"/>
      <c r="I149" s="117"/>
      <c r="J149" s="125"/>
      <c r="K149" s="117"/>
      <c r="L149" s="117"/>
      <c r="M149" s="125"/>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25"/>
      <c r="I150" s="117"/>
      <c r="J150" s="125"/>
      <c r="K150" s="117"/>
      <c r="L150" s="117"/>
      <c r="M150" s="125"/>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25"/>
      <c r="I151" s="117"/>
      <c r="J151" s="125"/>
      <c r="K151" s="117"/>
      <c r="L151" s="117"/>
      <c r="M151" s="125"/>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25"/>
      <c r="I152" s="117"/>
      <c r="J152" s="125"/>
      <c r="K152" s="117"/>
      <c r="L152" s="117"/>
      <c r="M152" s="125"/>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25"/>
      <c r="I153" s="117"/>
      <c r="J153" s="125"/>
      <c r="K153" s="117"/>
      <c r="L153" s="117"/>
      <c r="M153" s="125"/>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25"/>
      <c r="I154" s="117"/>
      <c r="J154" s="125"/>
      <c r="K154" s="117"/>
      <c r="L154" s="117"/>
      <c r="M154" s="125"/>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25"/>
      <c r="I155" s="117"/>
      <c r="J155" s="125"/>
      <c r="K155" s="117"/>
      <c r="L155" s="117"/>
      <c r="M155" s="125"/>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25"/>
      <c r="I156" s="117"/>
      <c r="J156" s="125"/>
      <c r="K156" s="117"/>
      <c r="L156" s="117"/>
      <c r="M156" s="125"/>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25"/>
      <c r="I157" s="117"/>
      <c r="J157" s="125"/>
      <c r="K157" s="117"/>
      <c r="L157" s="117"/>
      <c r="M157" s="125"/>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25"/>
      <c r="I158" s="117"/>
      <c r="J158" s="125"/>
      <c r="K158" s="117"/>
      <c r="L158" s="117"/>
      <c r="M158" s="125"/>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25"/>
      <c r="I159" s="117"/>
      <c r="J159" s="125"/>
      <c r="K159" s="117"/>
      <c r="L159" s="117"/>
      <c r="M159" s="125"/>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25"/>
      <c r="I160" s="117"/>
      <c r="J160" s="125"/>
      <c r="K160" s="117"/>
      <c r="L160" s="117"/>
      <c r="M160" s="125"/>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25"/>
      <c r="I161" s="117"/>
      <c r="J161" s="125"/>
      <c r="K161" s="117"/>
      <c r="L161" s="117"/>
      <c r="M161" s="125"/>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25"/>
      <c r="I162" s="117"/>
      <c r="J162" s="125"/>
      <c r="K162" s="117"/>
      <c r="L162" s="117"/>
      <c r="M162" s="125"/>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25"/>
      <c r="I163" s="117"/>
      <c r="J163" s="125"/>
      <c r="K163" s="117"/>
      <c r="L163" s="117"/>
      <c r="M163" s="125"/>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25"/>
      <c r="I164" s="117"/>
      <c r="J164" s="125"/>
      <c r="K164" s="117"/>
      <c r="L164" s="117"/>
      <c r="M164" s="125"/>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25"/>
      <c r="I165" s="117"/>
      <c r="J165" s="125"/>
      <c r="K165" s="117"/>
      <c r="L165" s="117"/>
      <c r="M165" s="125"/>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25"/>
      <c r="I166" s="117"/>
      <c r="J166" s="125"/>
      <c r="K166" s="117"/>
      <c r="L166" s="117"/>
      <c r="M166" s="125"/>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25"/>
      <c r="I167" s="117"/>
      <c r="J167" s="125"/>
      <c r="K167" s="117"/>
      <c r="L167" s="117"/>
      <c r="M167" s="125"/>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25"/>
      <c r="I168" s="117"/>
      <c r="J168" s="125"/>
      <c r="K168" s="117"/>
      <c r="L168" s="117"/>
      <c r="M168" s="125"/>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25"/>
      <c r="I169" s="117"/>
      <c r="J169" s="125"/>
      <c r="K169" s="117"/>
      <c r="L169" s="117"/>
      <c r="M169" s="125"/>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25"/>
      <c r="I170" s="117"/>
      <c r="J170" s="125"/>
      <c r="K170" s="117"/>
      <c r="L170" s="117"/>
      <c r="M170" s="125"/>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25"/>
      <c r="I171" s="117"/>
      <c r="J171" s="125"/>
      <c r="K171" s="117"/>
      <c r="L171" s="117"/>
      <c r="M171" s="125"/>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25"/>
      <c r="I172" s="117"/>
      <c r="J172" s="125"/>
      <c r="K172" s="117"/>
      <c r="L172" s="117"/>
      <c r="M172" s="125"/>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25"/>
      <c r="I173" s="117"/>
      <c r="J173" s="125"/>
      <c r="K173" s="117"/>
      <c r="L173" s="117"/>
      <c r="M173" s="125"/>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25"/>
      <c r="I174" s="117"/>
      <c r="J174" s="125"/>
      <c r="K174" s="117"/>
      <c r="L174" s="117"/>
      <c r="M174" s="125"/>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25"/>
      <c r="I175" s="117"/>
      <c r="J175" s="125"/>
      <c r="K175" s="117"/>
      <c r="L175" s="117"/>
      <c r="M175" s="125"/>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25"/>
      <c r="I176" s="117"/>
      <c r="J176" s="125"/>
      <c r="K176" s="117"/>
      <c r="L176" s="117"/>
      <c r="M176" s="125"/>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25"/>
      <c r="I177" s="117"/>
      <c r="J177" s="125"/>
      <c r="K177" s="117"/>
      <c r="L177" s="117"/>
      <c r="M177" s="125"/>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25"/>
      <c r="I178" s="117"/>
      <c r="J178" s="125"/>
      <c r="K178" s="117"/>
      <c r="L178" s="117"/>
      <c r="M178" s="125"/>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25"/>
      <c r="I179" s="117"/>
      <c r="J179" s="125"/>
      <c r="K179" s="117"/>
      <c r="L179" s="117"/>
      <c r="M179" s="125"/>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25"/>
      <c r="I180" s="117"/>
      <c r="J180" s="125"/>
      <c r="K180" s="117"/>
      <c r="L180" s="117"/>
      <c r="M180" s="125"/>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25"/>
      <c r="I181" s="117"/>
      <c r="J181" s="125"/>
      <c r="K181" s="117"/>
      <c r="L181" s="117"/>
      <c r="M181" s="125"/>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25"/>
      <c r="I182" s="117"/>
      <c r="J182" s="125"/>
      <c r="K182" s="117"/>
      <c r="L182" s="117"/>
      <c r="M182" s="125"/>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25"/>
      <c r="I183" s="117"/>
      <c r="J183" s="125"/>
      <c r="K183" s="117"/>
      <c r="L183" s="117"/>
      <c r="M183" s="125"/>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25"/>
      <c r="I184" s="117"/>
      <c r="J184" s="125"/>
      <c r="K184" s="117"/>
      <c r="L184" s="117"/>
      <c r="M184" s="125"/>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25"/>
      <c r="I185" s="117"/>
      <c r="J185" s="125"/>
      <c r="K185" s="117"/>
      <c r="L185" s="117"/>
      <c r="M185" s="125"/>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25"/>
      <c r="I186" s="117"/>
      <c r="J186" s="125"/>
      <c r="K186" s="117"/>
      <c r="L186" s="117"/>
      <c r="M186" s="125"/>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25"/>
      <c r="I187" s="117"/>
      <c r="J187" s="125"/>
      <c r="K187" s="117"/>
      <c r="L187" s="117"/>
      <c r="M187" s="125"/>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25"/>
      <c r="I188" s="117"/>
      <c r="J188" s="125"/>
      <c r="K188" s="117"/>
      <c r="L188" s="117"/>
      <c r="M188" s="125"/>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25"/>
      <c r="I189" s="117"/>
      <c r="J189" s="125"/>
      <c r="K189" s="117"/>
      <c r="L189" s="117"/>
      <c r="M189" s="125"/>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25"/>
      <c r="I190" s="117"/>
      <c r="J190" s="125"/>
      <c r="K190" s="117"/>
      <c r="L190" s="117"/>
      <c r="M190" s="125"/>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25"/>
      <c r="I191" s="117"/>
      <c r="J191" s="125"/>
      <c r="K191" s="117"/>
      <c r="L191" s="117"/>
      <c r="M191" s="125"/>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25"/>
      <c r="I192" s="117"/>
      <c r="J192" s="125"/>
      <c r="K192" s="117"/>
      <c r="L192" s="117"/>
      <c r="M192" s="125"/>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25"/>
      <c r="I193" s="117"/>
      <c r="J193" s="125"/>
      <c r="K193" s="117"/>
      <c r="L193" s="117"/>
      <c r="M193" s="125"/>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25"/>
      <c r="I194" s="117"/>
      <c r="J194" s="125"/>
      <c r="K194" s="117"/>
      <c r="L194" s="117"/>
      <c r="M194" s="125"/>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25"/>
      <c r="I195" s="117"/>
      <c r="J195" s="125"/>
      <c r="K195" s="117"/>
      <c r="L195" s="117"/>
      <c r="M195" s="125"/>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25"/>
      <c r="I196" s="117"/>
      <c r="J196" s="125"/>
      <c r="K196" s="117"/>
      <c r="L196" s="117"/>
      <c r="M196" s="125"/>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25"/>
      <c r="I197" s="117"/>
      <c r="J197" s="125"/>
      <c r="K197" s="117"/>
      <c r="L197" s="117"/>
      <c r="M197" s="125"/>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25"/>
      <c r="I198" s="117"/>
      <c r="J198" s="125"/>
      <c r="K198" s="117"/>
      <c r="L198" s="117"/>
      <c r="M198" s="125"/>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25"/>
      <c r="I199" s="117"/>
      <c r="J199" s="125"/>
      <c r="K199" s="117"/>
      <c r="L199" s="117"/>
      <c r="M199" s="125"/>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25"/>
      <c r="I200" s="117"/>
      <c r="J200" s="125"/>
      <c r="K200" s="117"/>
      <c r="L200" s="117"/>
      <c r="M200" s="125"/>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25"/>
      <c r="I201" s="117"/>
      <c r="J201" s="125"/>
      <c r="K201" s="117"/>
      <c r="L201" s="117"/>
      <c r="M201" s="125"/>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25"/>
      <c r="I202" s="117"/>
      <c r="J202" s="125"/>
      <c r="K202" s="117"/>
      <c r="L202" s="117"/>
      <c r="M202" s="125"/>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25"/>
      <c r="I203" s="117"/>
      <c r="J203" s="125"/>
      <c r="K203" s="117"/>
      <c r="L203" s="117"/>
      <c r="M203" s="125"/>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25"/>
      <c r="I204" s="117"/>
      <c r="J204" s="125"/>
      <c r="K204" s="117"/>
      <c r="L204" s="117"/>
      <c r="M204" s="125"/>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25"/>
      <c r="I205" s="117"/>
      <c r="J205" s="125"/>
      <c r="K205" s="117"/>
      <c r="L205" s="117"/>
      <c r="M205" s="125"/>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25"/>
      <c r="I206" s="117"/>
      <c r="J206" s="125"/>
      <c r="K206" s="117"/>
      <c r="L206" s="117"/>
      <c r="M206" s="125"/>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25"/>
      <c r="I207" s="117"/>
      <c r="J207" s="125"/>
      <c r="K207" s="117"/>
      <c r="L207" s="117"/>
      <c r="M207" s="125"/>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25"/>
      <c r="I208" s="117"/>
      <c r="J208" s="125"/>
      <c r="K208" s="117"/>
      <c r="L208" s="117"/>
      <c r="M208" s="125"/>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25"/>
      <c r="I209" s="117"/>
      <c r="J209" s="125"/>
      <c r="K209" s="117"/>
      <c r="L209" s="117"/>
      <c r="M209" s="125"/>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25"/>
      <c r="I210" s="117"/>
      <c r="J210" s="125"/>
      <c r="K210" s="117"/>
      <c r="L210" s="117"/>
      <c r="M210" s="125"/>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25"/>
      <c r="I211" s="117"/>
      <c r="J211" s="125"/>
      <c r="K211" s="117"/>
      <c r="L211" s="117"/>
      <c r="M211" s="125"/>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25"/>
      <c r="I212" s="117"/>
      <c r="J212" s="125"/>
      <c r="K212" s="117"/>
      <c r="L212" s="117"/>
      <c r="M212" s="125"/>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25"/>
      <c r="I213" s="117"/>
      <c r="J213" s="125"/>
      <c r="K213" s="117"/>
      <c r="L213" s="117"/>
      <c r="M213" s="125"/>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25"/>
      <c r="I214" s="117"/>
      <c r="J214" s="125"/>
      <c r="K214" s="117"/>
      <c r="L214" s="117"/>
      <c r="M214" s="125"/>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25"/>
      <c r="I215" s="117"/>
      <c r="J215" s="125"/>
      <c r="K215" s="117"/>
      <c r="L215" s="117"/>
      <c r="M215" s="125"/>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25"/>
      <c r="I216" s="117"/>
      <c r="J216" s="125"/>
      <c r="K216" s="117"/>
      <c r="L216" s="117"/>
      <c r="M216" s="125"/>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25"/>
      <c r="I217" s="117"/>
      <c r="J217" s="125"/>
      <c r="K217" s="117"/>
      <c r="L217" s="117"/>
      <c r="M217" s="125"/>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25"/>
      <c r="I218" s="117"/>
      <c r="J218" s="125"/>
      <c r="K218" s="117"/>
      <c r="L218" s="117"/>
      <c r="M218" s="125"/>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25"/>
      <c r="I219" s="117"/>
      <c r="J219" s="125"/>
      <c r="K219" s="117"/>
      <c r="L219" s="117"/>
      <c r="M219" s="125"/>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25"/>
      <c r="I220" s="117"/>
      <c r="J220" s="125"/>
      <c r="K220" s="117"/>
      <c r="L220" s="117"/>
      <c r="M220" s="125"/>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25"/>
      <c r="I221" s="117"/>
      <c r="J221" s="125"/>
      <c r="K221" s="117"/>
      <c r="L221" s="117"/>
      <c r="M221" s="125"/>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25"/>
      <c r="I222" s="117"/>
      <c r="J222" s="125"/>
      <c r="K222" s="117"/>
      <c r="L222" s="117"/>
      <c r="M222" s="125"/>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25"/>
      <c r="I223" s="117"/>
      <c r="J223" s="125"/>
      <c r="K223" s="117"/>
      <c r="L223" s="117"/>
      <c r="M223" s="125"/>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25"/>
      <c r="I224" s="117"/>
      <c r="J224" s="125"/>
      <c r="K224" s="117"/>
      <c r="L224" s="117"/>
      <c r="M224" s="125"/>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25"/>
      <c r="I225" s="117"/>
      <c r="J225" s="125"/>
      <c r="K225" s="117"/>
      <c r="L225" s="117"/>
      <c r="M225" s="125"/>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25"/>
      <c r="I226" s="117"/>
      <c r="J226" s="125"/>
      <c r="K226" s="117"/>
      <c r="L226" s="117"/>
      <c r="M226" s="125"/>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25"/>
      <c r="I227" s="117"/>
      <c r="J227" s="125"/>
      <c r="K227" s="117"/>
      <c r="L227" s="117"/>
      <c r="M227" s="125"/>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25"/>
      <c r="I228" s="117"/>
      <c r="J228" s="125"/>
      <c r="K228" s="117"/>
      <c r="L228" s="117"/>
      <c r="M228" s="125"/>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25"/>
      <c r="I229" s="117"/>
      <c r="J229" s="125"/>
      <c r="K229" s="117"/>
      <c r="L229" s="117"/>
      <c r="M229" s="125"/>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25"/>
      <c r="I230" s="117"/>
      <c r="J230" s="125"/>
      <c r="K230" s="117"/>
      <c r="L230" s="117"/>
      <c r="M230" s="125"/>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25"/>
      <c r="I231" s="117"/>
      <c r="J231" s="125"/>
      <c r="K231" s="117"/>
      <c r="L231" s="117"/>
      <c r="M231" s="125"/>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25"/>
      <c r="I232" s="117"/>
      <c r="J232" s="125"/>
      <c r="K232" s="117"/>
      <c r="L232" s="117"/>
      <c r="M232" s="125"/>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25"/>
      <c r="I233" s="117"/>
      <c r="J233" s="125"/>
      <c r="K233" s="117"/>
      <c r="L233" s="117"/>
      <c r="M233" s="125"/>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25"/>
      <c r="I234" s="117"/>
      <c r="J234" s="125"/>
      <c r="K234" s="117"/>
      <c r="L234" s="117"/>
      <c r="M234" s="125"/>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25"/>
      <c r="I235" s="117"/>
      <c r="J235" s="125"/>
      <c r="K235" s="117"/>
      <c r="L235" s="117"/>
      <c r="M235" s="125"/>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25"/>
      <c r="I236" s="117"/>
      <c r="J236" s="125"/>
      <c r="K236" s="117"/>
      <c r="L236" s="117"/>
      <c r="M236" s="125"/>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25"/>
      <c r="I237" s="117"/>
      <c r="J237" s="125"/>
      <c r="K237" s="117"/>
      <c r="L237" s="117"/>
      <c r="M237" s="125"/>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25"/>
      <c r="I238" s="117"/>
      <c r="J238" s="125"/>
      <c r="K238" s="117"/>
      <c r="L238" s="117"/>
      <c r="M238" s="125"/>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25"/>
      <c r="I239" s="117"/>
      <c r="J239" s="125"/>
      <c r="K239" s="117"/>
      <c r="L239" s="117"/>
      <c r="M239" s="125"/>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25"/>
      <c r="I240" s="117"/>
      <c r="J240" s="125"/>
      <c r="K240" s="117"/>
      <c r="L240" s="117"/>
      <c r="M240" s="125"/>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25"/>
      <c r="I241" s="117"/>
      <c r="J241" s="125"/>
      <c r="K241" s="117"/>
      <c r="L241" s="117"/>
      <c r="M241" s="125"/>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25"/>
      <c r="I242" s="117"/>
      <c r="J242" s="125"/>
      <c r="K242" s="117"/>
      <c r="L242" s="117"/>
      <c r="M242" s="125"/>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25"/>
      <c r="I243" s="117"/>
      <c r="J243" s="125"/>
      <c r="K243" s="117"/>
      <c r="L243" s="117"/>
      <c r="M243" s="125"/>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25"/>
      <c r="I244" s="117"/>
      <c r="J244" s="125"/>
      <c r="K244" s="117"/>
      <c r="L244" s="117"/>
      <c r="M244" s="125"/>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25"/>
      <c r="I245" s="117"/>
      <c r="J245" s="125"/>
      <c r="K245" s="117"/>
      <c r="L245" s="117"/>
      <c r="M245" s="125"/>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25"/>
      <c r="I246" s="117"/>
      <c r="J246" s="125"/>
      <c r="K246" s="117"/>
      <c r="L246" s="117"/>
      <c r="M246" s="125"/>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25"/>
      <c r="I247" s="117"/>
      <c r="J247" s="125"/>
      <c r="K247" s="117"/>
      <c r="L247" s="117"/>
      <c r="M247" s="125"/>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25"/>
      <c r="I248" s="117"/>
      <c r="J248" s="125"/>
      <c r="K248" s="117"/>
      <c r="L248" s="117"/>
      <c r="M248" s="125"/>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25"/>
      <c r="I249" s="117"/>
      <c r="J249" s="125"/>
      <c r="K249" s="117"/>
      <c r="L249" s="117"/>
      <c r="M249" s="125"/>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25"/>
      <c r="I250" s="117"/>
      <c r="J250" s="125"/>
      <c r="K250" s="117"/>
      <c r="L250" s="117"/>
      <c r="M250" s="125"/>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25"/>
      <c r="I251" s="117"/>
      <c r="J251" s="125"/>
      <c r="K251" s="117"/>
      <c r="L251" s="117"/>
      <c r="M251" s="125"/>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25"/>
      <c r="I252" s="117"/>
      <c r="J252" s="125"/>
      <c r="K252" s="117"/>
      <c r="L252" s="117"/>
      <c r="M252" s="125"/>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25"/>
      <c r="I253" s="117"/>
      <c r="J253" s="125"/>
      <c r="K253" s="117"/>
      <c r="L253" s="117"/>
      <c r="M253" s="125"/>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25"/>
      <c r="I254" s="117"/>
      <c r="J254" s="125"/>
      <c r="K254" s="117"/>
      <c r="L254" s="117"/>
      <c r="M254" s="125"/>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25"/>
      <c r="I255" s="117"/>
      <c r="J255" s="125"/>
      <c r="K255" s="117"/>
      <c r="L255" s="117"/>
      <c r="M255" s="125"/>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25"/>
      <c r="I256" s="117"/>
      <c r="J256" s="125"/>
      <c r="K256" s="117"/>
      <c r="L256" s="117"/>
      <c r="M256" s="125"/>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25"/>
      <c r="I257" s="117"/>
      <c r="J257" s="125"/>
      <c r="K257" s="117"/>
      <c r="L257" s="117"/>
      <c r="M257" s="125"/>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25"/>
      <c r="I258" s="117"/>
      <c r="J258" s="125"/>
      <c r="K258" s="117"/>
      <c r="L258" s="117"/>
      <c r="M258" s="125"/>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25"/>
      <c r="I259" s="117"/>
      <c r="J259" s="125"/>
      <c r="K259" s="117"/>
      <c r="L259" s="117"/>
      <c r="M259" s="125"/>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25"/>
      <c r="I260" s="117"/>
      <c r="J260" s="125"/>
      <c r="K260" s="117"/>
      <c r="L260" s="117"/>
      <c r="M260" s="125"/>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25"/>
      <c r="I261" s="117"/>
      <c r="J261" s="125"/>
      <c r="K261" s="117"/>
      <c r="L261" s="117"/>
      <c r="M261" s="125"/>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25"/>
      <c r="I262" s="117"/>
      <c r="J262" s="125"/>
      <c r="K262" s="117"/>
      <c r="L262" s="117"/>
      <c r="M262" s="125"/>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25"/>
      <c r="I263" s="117"/>
      <c r="J263" s="125"/>
      <c r="K263" s="117"/>
      <c r="L263" s="117"/>
      <c r="M263" s="125"/>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25"/>
      <c r="I264" s="117"/>
      <c r="J264" s="125"/>
      <c r="K264" s="117"/>
      <c r="L264" s="117"/>
      <c r="M264" s="125"/>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25"/>
      <c r="I265" s="117"/>
      <c r="J265" s="125"/>
      <c r="K265" s="117"/>
      <c r="L265" s="117"/>
      <c r="M265" s="125"/>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25"/>
      <c r="I266" s="117"/>
      <c r="J266" s="125"/>
      <c r="K266" s="117"/>
      <c r="L266" s="117"/>
      <c r="M266" s="125"/>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25"/>
      <c r="I267" s="117"/>
      <c r="J267" s="125"/>
      <c r="K267" s="117"/>
      <c r="L267" s="117"/>
      <c r="M267" s="125"/>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25"/>
      <c r="I268" s="117"/>
      <c r="J268" s="125"/>
      <c r="K268" s="117"/>
      <c r="L268" s="117"/>
      <c r="M268" s="125"/>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25"/>
      <c r="I269" s="117"/>
      <c r="J269" s="125"/>
      <c r="K269" s="117"/>
      <c r="L269" s="117"/>
      <c r="M269" s="125"/>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25"/>
      <c r="I270" s="117"/>
      <c r="J270" s="125"/>
      <c r="K270" s="117"/>
      <c r="L270" s="117"/>
      <c r="M270" s="125"/>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25"/>
      <c r="I271" s="117"/>
      <c r="J271" s="125"/>
      <c r="K271" s="117"/>
      <c r="L271" s="117"/>
      <c r="M271" s="125"/>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25"/>
      <c r="I272" s="117"/>
      <c r="J272" s="125"/>
      <c r="K272" s="117"/>
      <c r="L272" s="117"/>
      <c r="M272" s="125"/>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25"/>
      <c r="I273" s="117"/>
      <c r="J273" s="125"/>
      <c r="K273" s="117"/>
      <c r="L273" s="117"/>
      <c r="M273" s="125"/>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25"/>
      <c r="I274" s="117"/>
      <c r="J274" s="125"/>
      <c r="K274" s="117"/>
      <c r="L274" s="117"/>
      <c r="M274" s="125"/>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25"/>
      <c r="I275" s="117"/>
      <c r="J275" s="125"/>
      <c r="K275" s="117"/>
      <c r="L275" s="117"/>
      <c r="M275" s="125"/>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25"/>
      <c r="I276" s="117"/>
      <c r="J276" s="125"/>
      <c r="K276" s="117"/>
      <c r="L276" s="117"/>
      <c r="M276" s="125"/>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25"/>
      <c r="I277" s="117"/>
      <c r="J277" s="125"/>
      <c r="K277" s="117"/>
      <c r="L277" s="117"/>
      <c r="M277" s="125"/>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25"/>
      <c r="I278" s="117"/>
      <c r="J278" s="125"/>
      <c r="K278" s="117"/>
      <c r="L278" s="117"/>
      <c r="M278" s="125"/>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25"/>
      <c r="I279" s="117"/>
      <c r="J279" s="125"/>
      <c r="K279" s="117"/>
      <c r="L279" s="117"/>
      <c r="M279" s="125"/>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25"/>
      <c r="I280" s="117"/>
      <c r="J280" s="125"/>
      <c r="K280" s="117"/>
      <c r="L280" s="117"/>
      <c r="M280" s="125"/>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25"/>
      <c r="I281" s="117"/>
      <c r="J281" s="125"/>
      <c r="K281" s="117"/>
      <c r="L281" s="117"/>
      <c r="M281" s="125"/>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25"/>
      <c r="I282" s="117"/>
      <c r="J282" s="125"/>
      <c r="K282" s="117"/>
      <c r="L282" s="117"/>
      <c r="M282" s="125"/>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25"/>
      <c r="I283" s="117"/>
      <c r="J283" s="125"/>
      <c r="K283" s="117"/>
      <c r="L283" s="117"/>
      <c r="M283" s="125"/>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25"/>
      <c r="I284" s="117"/>
      <c r="J284" s="125"/>
      <c r="K284" s="117"/>
      <c r="L284" s="117"/>
      <c r="M284" s="125"/>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25"/>
      <c r="I285" s="117"/>
      <c r="J285" s="125"/>
      <c r="K285" s="117"/>
      <c r="L285" s="117"/>
      <c r="M285" s="125"/>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25"/>
      <c r="I286" s="117"/>
      <c r="J286" s="125"/>
      <c r="K286" s="117"/>
      <c r="L286" s="117"/>
      <c r="M286" s="125"/>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25"/>
      <c r="I287" s="117"/>
      <c r="J287" s="125"/>
      <c r="K287" s="117"/>
      <c r="L287" s="117"/>
      <c r="M287" s="125"/>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25"/>
      <c r="I288" s="117"/>
      <c r="J288" s="125"/>
      <c r="K288" s="117"/>
      <c r="L288" s="117"/>
      <c r="M288" s="125"/>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25"/>
      <c r="I289" s="117"/>
      <c r="J289" s="125"/>
      <c r="K289" s="117"/>
      <c r="L289" s="117"/>
      <c r="M289" s="125"/>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25"/>
      <c r="I290" s="117"/>
      <c r="J290" s="125"/>
      <c r="K290" s="117"/>
      <c r="L290" s="117"/>
      <c r="M290" s="125"/>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25"/>
      <c r="I291" s="117"/>
      <c r="J291" s="125"/>
      <c r="K291" s="117"/>
      <c r="L291" s="117"/>
      <c r="M291" s="125"/>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25"/>
      <c r="I292" s="117"/>
      <c r="J292" s="125"/>
      <c r="K292" s="117"/>
      <c r="L292" s="117"/>
      <c r="M292" s="125"/>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25"/>
      <c r="I293" s="117"/>
      <c r="J293" s="125"/>
      <c r="K293" s="117"/>
      <c r="L293" s="117"/>
      <c r="M293" s="125"/>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25"/>
      <c r="I294" s="117"/>
      <c r="J294" s="125"/>
      <c r="K294" s="117"/>
      <c r="L294" s="117"/>
      <c r="M294" s="125"/>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25"/>
      <c r="I295" s="117"/>
      <c r="J295" s="125"/>
      <c r="K295" s="117"/>
      <c r="L295" s="117"/>
      <c r="M295" s="125"/>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25"/>
      <c r="I296" s="117"/>
      <c r="J296" s="125"/>
      <c r="K296" s="117"/>
      <c r="L296" s="117"/>
      <c r="M296" s="125"/>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25"/>
      <c r="I297" s="117"/>
      <c r="J297" s="125"/>
      <c r="K297" s="117"/>
      <c r="L297" s="117"/>
      <c r="M297" s="125"/>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25"/>
      <c r="I298" s="117"/>
      <c r="J298" s="125"/>
      <c r="K298" s="117"/>
      <c r="L298" s="117"/>
      <c r="M298" s="125"/>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25"/>
      <c r="I299" s="117"/>
      <c r="J299" s="125"/>
      <c r="K299" s="117"/>
      <c r="L299" s="117"/>
      <c r="M299" s="125"/>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25"/>
      <c r="I300" s="117"/>
      <c r="J300" s="125"/>
      <c r="K300" s="117"/>
      <c r="L300" s="117"/>
      <c r="M300" s="125"/>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25"/>
      <c r="I301" s="117"/>
      <c r="J301" s="125"/>
      <c r="K301" s="117"/>
      <c r="L301" s="117"/>
      <c r="M301" s="125"/>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25"/>
      <c r="I302" s="117"/>
      <c r="J302" s="125"/>
      <c r="K302" s="117"/>
      <c r="L302" s="117"/>
      <c r="M302" s="125"/>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25"/>
      <c r="I303" s="117"/>
      <c r="J303" s="125"/>
      <c r="K303" s="117"/>
      <c r="L303" s="117"/>
      <c r="M303" s="125"/>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25"/>
      <c r="I304" s="117"/>
      <c r="J304" s="125"/>
      <c r="K304" s="117"/>
      <c r="L304" s="117"/>
      <c r="M304" s="125"/>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25"/>
      <c r="I305" s="117"/>
      <c r="J305" s="125"/>
      <c r="K305" s="117"/>
      <c r="L305" s="117"/>
      <c r="M305" s="125"/>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25"/>
      <c r="I306" s="117"/>
      <c r="J306" s="125"/>
      <c r="K306" s="117"/>
      <c r="L306" s="117"/>
      <c r="M306" s="125"/>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25"/>
      <c r="I307" s="117"/>
      <c r="J307" s="125"/>
      <c r="K307" s="117"/>
      <c r="L307" s="117"/>
      <c r="M307" s="125"/>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25"/>
      <c r="I308" s="117"/>
      <c r="J308" s="125"/>
      <c r="K308" s="117"/>
      <c r="L308" s="117"/>
      <c r="M308" s="125"/>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25"/>
      <c r="I309" s="117"/>
      <c r="J309" s="125"/>
      <c r="K309" s="117"/>
      <c r="L309" s="117"/>
      <c r="M309" s="125"/>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25"/>
      <c r="I310" s="117"/>
      <c r="J310" s="125"/>
      <c r="K310" s="117"/>
      <c r="L310" s="117"/>
      <c r="M310" s="125"/>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25"/>
      <c r="I311" s="117"/>
      <c r="J311" s="125"/>
      <c r="K311" s="117"/>
      <c r="L311" s="117"/>
      <c r="M311" s="125"/>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25"/>
      <c r="I312" s="117"/>
      <c r="J312" s="125"/>
      <c r="K312" s="117"/>
      <c r="L312" s="117"/>
      <c r="M312" s="125"/>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25"/>
      <c r="I313" s="117"/>
      <c r="J313" s="125"/>
      <c r="K313" s="117"/>
      <c r="L313" s="117"/>
      <c r="M313" s="125"/>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25"/>
      <c r="I314" s="117"/>
      <c r="J314" s="125"/>
      <c r="K314" s="117"/>
      <c r="L314" s="117"/>
      <c r="M314" s="125"/>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25"/>
      <c r="I315" s="117"/>
      <c r="J315" s="125"/>
      <c r="K315" s="117"/>
      <c r="L315" s="117"/>
      <c r="M315" s="125"/>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25"/>
      <c r="I316" s="117"/>
      <c r="J316" s="125"/>
      <c r="K316" s="117"/>
      <c r="L316" s="117"/>
      <c r="M316" s="125"/>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25"/>
      <c r="I317" s="117"/>
      <c r="J317" s="125"/>
      <c r="K317" s="117"/>
      <c r="L317" s="117"/>
      <c r="M317" s="125"/>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25"/>
      <c r="I318" s="117"/>
      <c r="J318" s="125"/>
      <c r="K318" s="117"/>
      <c r="L318" s="117"/>
      <c r="M318" s="125"/>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25"/>
      <c r="I319" s="117"/>
      <c r="J319" s="125"/>
      <c r="K319" s="117"/>
      <c r="L319" s="117"/>
      <c r="M319" s="125"/>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25"/>
      <c r="I320" s="117"/>
      <c r="J320" s="125"/>
      <c r="K320" s="117"/>
      <c r="L320" s="117"/>
      <c r="M320" s="125"/>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25"/>
      <c r="I321" s="117"/>
      <c r="J321" s="125"/>
      <c r="K321" s="117"/>
      <c r="L321" s="117"/>
      <c r="M321" s="125"/>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25"/>
      <c r="I322" s="117"/>
      <c r="J322" s="125"/>
      <c r="K322" s="117"/>
      <c r="L322" s="117"/>
      <c r="M322" s="125"/>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25"/>
      <c r="I323" s="117"/>
      <c r="J323" s="125"/>
      <c r="K323" s="117"/>
      <c r="L323" s="117"/>
      <c r="M323" s="125"/>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25"/>
      <c r="I324" s="117"/>
      <c r="J324" s="125"/>
      <c r="K324" s="117"/>
      <c r="L324" s="117"/>
      <c r="M324" s="125"/>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25"/>
      <c r="I325" s="117"/>
      <c r="J325" s="125"/>
      <c r="K325" s="117"/>
      <c r="L325" s="117"/>
      <c r="M325" s="125"/>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25"/>
      <c r="I326" s="117"/>
      <c r="J326" s="125"/>
      <c r="K326" s="117"/>
      <c r="L326" s="117"/>
      <c r="M326" s="125"/>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25"/>
      <c r="I327" s="117"/>
      <c r="J327" s="125"/>
      <c r="K327" s="117"/>
      <c r="L327" s="117"/>
      <c r="M327" s="125"/>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25"/>
      <c r="I328" s="117"/>
      <c r="J328" s="125"/>
      <c r="K328" s="117"/>
      <c r="L328" s="117"/>
      <c r="M328" s="125"/>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25"/>
      <c r="I329" s="117"/>
      <c r="J329" s="125"/>
      <c r="K329" s="117"/>
      <c r="L329" s="117"/>
      <c r="M329" s="125"/>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25"/>
      <c r="I330" s="117"/>
      <c r="J330" s="125"/>
      <c r="K330" s="117"/>
      <c r="L330" s="117"/>
      <c r="M330" s="125"/>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25"/>
      <c r="I331" s="117"/>
      <c r="J331" s="125"/>
      <c r="K331" s="117"/>
      <c r="L331" s="117"/>
      <c r="M331" s="125"/>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25"/>
      <c r="I332" s="117"/>
      <c r="J332" s="125"/>
      <c r="K332" s="117"/>
      <c r="L332" s="117"/>
      <c r="M332" s="125"/>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25"/>
      <c r="I333" s="117"/>
      <c r="J333" s="125"/>
      <c r="K333" s="117"/>
      <c r="L333" s="117"/>
      <c r="M333" s="125"/>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25"/>
      <c r="I334" s="117"/>
      <c r="J334" s="125"/>
      <c r="K334" s="117"/>
      <c r="L334" s="117"/>
      <c r="M334" s="125"/>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25"/>
      <c r="I335" s="117"/>
      <c r="J335" s="125"/>
      <c r="K335" s="117"/>
      <c r="L335" s="117"/>
      <c r="M335" s="125"/>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25"/>
      <c r="I336" s="117"/>
      <c r="J336" s="125"/>
      <c r="K336" s="117"/>
      <c r="L336" s="117"/>
      <c r="M336" s="125"/>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25"/>
      <c r="I337" s="117"/>
      <c r="J337" s="125"/>
      <c r="K337" s="117"/>
      <c r="L337" s="117"/>
      <c r="M337" s="125"/>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25"/>
      <c r="I338" s="117"/>
      <c r="J338" s="125"/>
      <c r="K338" s="117"/>
      <c r="L338" s="117"/>
      <c r="M338" s="125"/>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25"/>
      <c r="I339" s="117"/>
      <c r="J339" s="125"/>
      <c r="K339" s="117"/>
      <c r="L339" s="117"/>
      <c r="M339" s="125"/>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25"/>
      <c r="I340" s="117"/>
      <c r="J340" s="125"/>
      <c r="K340" s="117"/>
      <c r="L340" s="117"/>
      <c r="M340" s="125"/>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25"/>
      <c r="I341" s="117"/>
      <c r="J341" s="125"/>
      <c r="K341" s="117"/>
      <c r="L341" s="117"/>
      <c r="M341" s="125"/>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25"/>
      <c r="I342" s="117"/>
      <c r="J342" s="125"/>
      <c r="K342" s="117"/>
      <c r="L342" s="117"/>
      <c r="M342" s="125"/>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25"/>
      <c r="I343" s="117"/>
      <c r="J343" s="125"/>
      <c r="K343" s="117"/>
      <c r="L343" s="117"/>
      <c r="M343" s="125"/>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25"/>
      <c r="I344" s="117"/>
      <c r="J344" s="125"/>
      <c r="K344" s="117"/>
      <c r="L344" s="117"/>
      <c r="M344" s="125"/>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25"/>
      <c r="I345" s="117"/>
      <c r="J345" s="125"/>
      <c r="K345" s="117"/>
      <c r="L345" s="117"/>
      <c r="M345" s="125"/>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25"/>
      <c r="I346" s="117"/>
      <c r="J346" s="125"/>
      <c r="K346" s="117"/>
      <c r="L346" s="117"/>
      <c r="M346" s="125"/>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25"/>
      <c r="I347" s="117"/>
      <c r="J347" s="125"/>
      <c r="K347" s="117"/>
      <c r="L347" s="117"/>
      <c r="M347" s="125"/>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25"/>
      <c r="I348" s="117"/>
      <c r="J348" s="125"/>
      <c r="K348" s="117"/>
      <c r="L348" s="117"/>
      <c r="M348" s="125"/>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25"/>
      <c r="I349" s="117"/>
      <c r="J349" s="125"/>
      <c r="K349" s="117"/>
      <c r="L349" s="117"/>
      <c r="M349" s="125"/>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25"/>
      <c r="I350" s="117"/>
      <c r="J350" s="125"/>
      <c r="K350" s="117"/>
      <c r="L350" s="117"/>
      <c r="M350" s="125"/>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25"/>
      <c r="I351" s="117"/>
      <c r="J351" s="125"/>
      <c r="K351" s="117"/>
      <c r="L351" s="117"/>
      <c r="M351" s="125"/>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25"/>
      <c r="I352" s="117"/>
      <c r="J352" s="125"/>
      <c r="K352" s="117"/>
      <c r="L352" s="117"/>
      <c r="M352" s="125"/>
      <c r="N352" s="117"/>
      <c r="O352" s="117"/>
      <c r="P352" s="117"/>
      <c r="Q352" s="117"/>
      <c r="R352" s="117"/>
      <c r="S352" s="117"/>
      <c r="T352" s="117"/>
      <c r="U352" s="117"/>
      <c r="V352" s="117"/>
      <c r="W352" s="117"/>
      <c r="X352" s="117"/>
      <c r="Y352" s="117"/>
      <c r="Z352" s="117"/>
      <c r="AA352" s="117"/>
      <c r="AB352" s="1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101" t="s">
        <v>67</v>
      </c>
    </row>
    <row r="3" spans="1:20" s="87" customFormat="1" ht="18.75" customHeight="1" x14ac:dyDescent="0.3">
      <c r="A3" s="100"/>
      <c r="T3" s="102" t="s">
        <v>10</v>
      </c>
    </row>
    <row r="4" spans="1:20" s="87" customFormat="1" ht="18.75" customHeight="1" x14ac:dyDescent="0.3">
      <c r="A4" s="100"/>
      <c r="T4" s="102" t="str">
        <f>'1. паспорт местоположение'!C3</f>
        <v>от «05» мая 2016 г. №380</v>
      </c>
    </row>
    <row r="5" spans="1:20" s="87" customFormat="1" ht="18.75" customHeight="1" x14ac:dyDescent="0.3">
      <c r="A5" s="100"/>
      <c r="T5" s="102"/>
    </row>
    <row r="6" spans="1:20" s="87" customFormat="1" x14ac:dyDescent="0.2">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87" customFormat="1" x14ac:dyDescent="0.2">
      <c r="A7" s="103"/>
    </row>
    <row r="8" spans="1:20" s="87"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87"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87"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87"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87"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87" customFormat="1" ht="18.75" customHeight="1" x14ac:dyDescent="0.2">
      <c r="A13" s="367" t="str">
        <f>'2. паспорт  ТП'!A11:S11</f>
        <v>M_NS3300.VL.0062</v>
      </c>
      <c r="B13" s="367"/>
      <c r="C13" s="367"/>
      <c r="D13" s="367"/>
      <c r="E13" s="367"/>
      <c r="F13" s="367"/>
      <c r="G13" s="367"/>
      <c r="H13" s="367"/>
      <c r="I13" s="367"/>
      <c r="J13" s="367"/>
      <c r="K13" s="367"/>
      <c r="L13" s="367"/>
      <c r="M13" s="367"/>
      <c r="N13" s="367"/>
      <c r="O13" s="367"/>
      <c r="P13" s="367"/>
      <c r="Q13" s="367"/>
      <c r="R13" s="367"/>
      <c r="S13" s="367"/>
      <c r="T13" s="367"/>
    </row>
    <row r="14" spans="1:20" s="87"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07"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08" customFormat="1" ht="43.5" customHeight="1" x14ac:dyDescent="0.2">
      <c r="A16" s="394" t="str">
        <f>'1. паспорт местоположение'!A15:C15</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6" s="394"/>
      <c r="C16" s="394"/>
      <c r="D16" s="394"/>
      <c r="E16" s="394"/>
      <c r="F16" s="394"/>
      <c r="G16" s="394"/>
      <c r="H16" s="394"/>
      <c r="I16" s="394"/>
      <c r="J16" s="394"/>
      <c r="K16" s="394"/>
      <c r="L16" s="394"/>
      <c r="M16" s="394"/>
      <c r="N16" s="394"/>
      <c r="O16" s="394"/>
      <c r="P16" s="394"/>
      <c r="Q16" s="394"/>
      <c r="R16" s="394"/>
      <c r="S16" s="394"/>
      <c r="T16" s="394"/>
    </row>
    <row r="17" spans="1:113" s="108"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108"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08" customFormat="1" ht="15" customHeight="1" x14ac:dyDescent="0.2">
      <c r="A19" s="365" t="s">
        <v>398</v>
      </c>
      <c r="B19" s="365"/>
      <c r="C19" s="365"/>
      <c r="D19" s="365"/>
      <c r="E19" s="365"/>
      <c r="F19" s="365"/>
      <c r="G19" s="365"/>
      <c r="H19" s="365"/>
      <c r="I19" s="365"/>
      <c r="J19" s="365"/>
      <c r="K19" s="365"/>
      <c r="L19" s="365"/>
      <c r="M19" s="365"/>
      <c r="N19" s="365"/>
      <c r="O19" s="365"/>
      <c r="P19" s="365"/>
      <c r="Q19" s="365"/>
      <c r="R19" s="365"/>
      <c r="S19" s="365"/>
      <c r="T19" s="365"/>
    </row>
    <row r="20" spans="1:113" s="127"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8" t="s">
        <v>5</v>
      </c>
      <c r="B21" s="381" t="s">
        <v>219</v>
      </c>
      <c r="C21" s="382"/>
      <c r="D21" s="385" t="s">
        <v>120</v>
      </c>
      <c r="E21" s="381" t="s">
        <v>426</v>
      </c>
      <c r="F21" s="382"/>
      <c r="G21" s="381" t="s">
        <v>238</v>
      </c>
      <c r="H21" s="382"/>
      <c r="I21" s="381" t="s">
        <v>119</v>
      </c>
      <c r="J21" s="382"/>
      <c r="K21" s="385" t="s">
        <v>118</v>
      </c>
      <c r="L21" s="381" t="s">
        <v>117</v>
      </c>
      <c r="M21" s="382"/>
      <c r="N21" s="381" t="s">
        <v>422</v>
      </c>
      <c r="O21" s="382"/>
      <c r="P21" s="385" t="s">
        <v>116</v>
      </c>
      <c r="Q21" s="391" t="s">
        <v>115</v>
      </c>
      <c r="R21" s="392"/>
      <c r="S21" s="391" t="s">
        <v>114</v>
      </c>
      <c r="T21" s="393"/>
    </row>
    <row r="22" spans="1:113" ht="204.75" customHeight="1" x14ac:dyDescent="0.25">
      <c r="A22" s="389"/>
      <c r="B22" s="383"/>
      <c r="C22" s="384"/>
      <c r="D22" s="387"/>
      <c r="E22" s="383"/>
      <c r="F22" s="384"/>
      <c r="G22" s="383"/>
      <c r="H22" s="384"/>
      <c r="I22" s="383"/>
      <c r="J22" s="384"/>
      <c r="K22" s="386"/>
      <c r="L22" s="383"/>
      <c r="M22" s="384"/>
      <c r="N22" s="383"/>
      <c r="O22" s="384"/>
      <c r="P22" s="386"/>
      <c r="Q22" s="89" t="s">
        <v>113</v>
      </c>
      <c r="R22" s="89" t="s">
        <v>397</v>
      </c>
      <c r="S22" s="89" t="s">
        <v>112</v>
      </c>
      <c r="T22" s="89" t="s">
        <v>111</v>
      </c>
    </row>
    <row r="23" spans="1:113" ht="51.75" customHeight="1" x14ac:dyDescent="0.25">
      <c r="A23" s="390"/>
      <c r="B23" s="89" t="s">
        <v>109</v>
      </c>
      <c r="C23" s="89" t="s">
        <v>110</v>
      </c>
      <c r="D23" s="386"/>
      <c r="E23" s="89" t="s">
        <v>109</v>
      </c>
      <c r="F23" s="89" t="s">
        <v>110</v>
      </c>
      <c r="G23" s="89" t="s">
        <v>109</v>
      </c>
      <c r="H23" s="89" t="s">
        <v>110</v>
      </c>
      <c r="I23" s="89" t="s">
        <v>109</v>
      </c>
      <c r="J23" s="89" t="s">
        <v>110</v>
      </c>
      <c r="K23" s="89" t="s">
        <v>109</v>
      </c>
      <c r="L23" s="89" t="s">
        <v>109</v>
      </c>
      <c r="M23" s="89" t="s">
        <v>110</v>
      </c>
      <c r="N23" s="89" t="s">
        <v>109</v>
      </c>
      <c r="O23" s="89" t="s">
        <v>110</v>
      </c>
      <c r="P23" s="128"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7" customFormat="1" x14ac:dyDescent="0.25">
      <c r="A25" s="129">
        <v>1</v>
      </c>
      <c r="B25" s="129"/>
      <c r="C25" s="129"/>
      <c r="D25" s="130"/>
      <c r="E25" s="129"/>
      <c r="F25" s="129"/>
      <c r="G25" s="129"/>
      <c r="H25" s="129"/>
      <c r="I25" s="129"/>
      <c r="J25" s="91"/>
      <c r="K25" s="91"/>
      <c r="L25" s="91"/>
      <c r="M25" s="129"/>
      <c r="N25" s="129"/>
      <c r="O25" s="129"/>
      <c r="P25" s="91"/>
      <c r="Q25" s="91"/>
      <c r="R25" s="129"/>
      <c r="S25" s="91"/>
      <c r="T25" s="129"/>
    </row>
    <row r="26" spans="1:113" s="92" customFormat="1" ht="12.75" x14ac:dyDescent="0.2">
      <c r="B26" s="131"/>
      <c r="C26" s="131"/>
      <c r="K26" s="131"/>
    </row>
    <row r="27" spans="1:113" s="92" customFormat="1" x14ac:dyDescent="0.25">
      <c r="B27" s="93" t="s">
        <v>108</v>
      </c>
      <c r="C27" s="93"/>
      <c r="D27" s="93"/>
      <c r="E27" s="93"/>
      <c r="F27" s="93"/>
      <c r="G27" s="93"/>
      <c r="H27" s="93"/>
      <c r="I27" s="93"/>
      <c r="J27" s="93"/>
      <c r="K27" s="93"/>
      <c r="L27" s="93"/>
      <c r="M27" s="93"/>
      <c r="N27" s="93"/>
      <c r="O27" s="93"/>
      <c r="P27" s="93"/>
      <c r="Q27" s="93"/>
      <c r="R27" s="93"/>
    </row>
    <row r="28" spans="1:113" x14ac:dyDescent="0.25">
      <c r="B28" s="380" t="s">
        <v>432</v>
      </c>
      <c r="C28" s="380"/>
      <c r="D28" s="380"/>
      <c r="E28" s="380"/>
      <c r="F28" s="380"/>
      <c r="G28" s="380"/>
      <c r="H28" s="380"/>
      <c r="I28" s="380"/>
      <c r="J28" s="380"/>
      <c r="K28" s="380"/>
      <c r="L28" s="380"/>
      <c r="M28" s="380"/>
      <c r="N28" s="380"/>
      <c r="O28" s="380"/>
      <c r="P28" s="380"/>
      <c r="Q28" s="380"/>
      <c r="R28" s="380"/>
    </row>
    <row r="29" spans="1:113" x14ac:dyDescent="0.25">
      <c r="B29" s="93"/>
      <c r="C29" s="93"/>
      <c r="D29" s="93"/>
      <c r="E29" s="93"/>
      <c r="F29" s="93"/>
      <c r="G29" s="93"/>
      <c r="H29" s="93"/>
      <c r="I29" s="93"/>
      <c r="J29" s="93"/>
      <c r="K29" s="93"/>
      <c r="L29" s="93"/>
      <c r="M29" s="93"/>
      <c r="N29" s="93"/>
      <c r="O29" s="93"/>
      <c r="P29" s="93"/>
      <c r="Q29" s="93"/>
      <c r="R29" s="93"/>
      <c r="S29" s="93"/>
      <c r="T29" s="93"/>
      <c r="U29" s="93"/>
      <c r="V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row>
    <row r="30" spans="1:113" x14ac:dyDescent="0.25">
      <c r="B30" s="94" t="s">
        <v>396</v>
      </c>
      <c r="C30" s="94"/>
      <c r="D30" s="94"/>
      <c r="E30" s="94"/>
      <c r="F30" s="95"/>
      <c r="G30" s="95"/>
      <c r="H30" s="94"/>
      <c r="I30" s="94"/>
      <c r="J30" s="94"/>
      <c r="K30" s="94"/>
      <c r="L30" s="94"/>
      <c r="M30" s="94"/>
      <c r="N30" s="94"/>
      <c r="O30" s="94"/>
      <c r="P30" s="94"/>
      <c r="Q30" s="94"/>
      <c r="R30" s="94"/>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row>
    <row r="31" spans="1:113" x14ac:dyDescent="0.25">
      <c r="B31" s="94" t="s">
        <v>107</v>
      </c>
      <c r="C31" s="94"/>
      <c r="D31" s="94"/>
      <c r="E31" s="94"/>
      <c r="F31" s="95"/>
      <c r="G31" s="95"/>
      <c r="H31" s="94"/>
      <c r="I31" s="94"/>
      <c r="J31" s="94"/>
      <c r="K31" s="94"/>
      <c r="L31" s="94"/>
      <c r="M31" s="94"/>
      <c r="N31" s="94"/>
      <c r="O31" s="94"/>
      <c r="P31" s="94"/>
      <c r="Q31" s="94"/>
      <c r="R31" s="94"/>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row>
    <row r="32" spans="1:113" s="95" customFormat="1" x14ac:dyDescent="0.25">
      <c r="B32" s="94" t="s">
        <v>106</v>
      </c>
      <c r="C32" s="94"/>
      <c r="D32" s="94"/>
      <c r="E32" s="94"/>
      <c r="H32" s="94"/>
      <c r="I32" s="94"/>
      <c r="J32" s="94"/>
      <c r="K32" s="94"/>
      <c r="L32" s="94"/>
      <c r="M32" s="94"/>
      <c r="N32" s="94"/>
      <c r="O32" s="94"/>
      <c r="P32" s="94"/>
      <c r="Q32" s="94"/>
      <c r="R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2:113" s="95" customFormat="1" x14ac:dyDescent="0.25">
      <c r="B33" s="94" t="s">
        <v>105</v>
      </c>
      <c r="C33" s="94"/>
      <c r="D33" s="94"/>
      <c r="E33" s="94"/>
      <c r="H33" s="94"/>
      <c r="I33" s="94"/>
      <c r="J33" s="94"/>
      <c r="K33" s="94"/>
      <c r="L33" s="94"/>
      <c r="M33" s="94"/>
      <c r="N33" s="94"/>
      <c r="O33" s="94"/>
      <c r="P33" s="94"/>
      <c r="Q33" s="94"/>
      <c r="R33" s="94"/>
      <c r="S33" s="94"/>
      <c r="T33" s="94"/>
      <c r="U33" s="94"/>
      <c r="V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95" customFormat="1" x14ac:dyDescent="0.25">
      <c r="B34" s="94" t="s">
        <v>104</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95" customFormat="1" x14ac:dyDescent="0.25">
      <c r="B35" s="94" t="s">
        <v>103</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95" customFormat="1" x14ac:dyDescent="0.25">
      <c r="B36" s="94" t="s">
        <v>102</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95" customFormat="1" x14ac:dyDescent="0.25">
      <c r="B37" s="94" t="s">
        <v>101</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95" customFormat="1" x14ac:dyDescent="0.25">
      <c r="B38" s="94" t="s">
        <v>100</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95" customFormat="1" x14ac:dyDescent="0.25">
      <c r="B39" s="94" t="s">
        <v>99</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95" customFormat="1" x14ac:dyDescent="0.25">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95" customFormat="1" x14ac:dyDescent="0.25">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0" zoomScaleSheetLayoutView="70" workbookViewId="0">
      <selection activeCell="E9" sqref="E9:Y9"/>
    </sheetView>
  </sheetViews>
  <sheetFormatPr defaultColWidth="10.7109375" defaultRowHeight="15.75" x14ac:dyDescent="0.25"/>
  <cols>
    <col min="1"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15.28515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101" t="s">
        <v>67</v>
      </c>
    </row>
    <row r="2" spans="1:27" s="87" customFormat="1" ht="18.75" customHeight="1" x14ac:dyDescent="0.3">
      <c r="E2" s="100"/>
      <c r="AA2" s="102" t="s">
        <v>10</v>
      </c>
    </row>
    <row r="3" spans="1:27" s="87" customFormat="1" ht="18.75" customHeight="1" x14ac:dyDescent="0.3">
      <c r="E3" s="100"/>
      <c r="AA3" s="102" t="str">
        <f>'1. паспорт местоположение'!C3</f>
        <v>от «05» мая 2016 г. №380</v>
      </c>
    </row>
    <row r="4" spans="1:27" s="87" customFormat="1" x14ac:dyDescent="0.2">
      <c r="E4" s="103"/>
    </row>
    <row r="5" spans="1:27" s="87" customFormat="1"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7" customFormat="1" x14ac:dyDescent="0.2">
      <c r="A6" s="119"/>
      <c r="B6" s="119"/>
      <c r="C6" s="119"/>
      <c r="D6" s="119"/>
      <c r="E6" s="119"/>
      <c r="F6" s="119"/>
      <c r="G6" s="119"/>
      <c r="H6" s="119"/>
      <c r="I6" s="119"/>
      <c r="J6" s="119"/>
      <c r="K6" s="119"/>
      <c r="L6" s="119"/>
      <c r="M6" s="119"/>
      <c r="N6" s="119"/>
      <c r="O6" s="119"/>
      <c r="P6" s="119"/>
      <c r="Q6" s="119"/>
      <c r="R6" s="119"/>
      <c r="S6" s="119"/>
      <c r="T6" s="119"/>
    </row>
    <row r="7" spans="1:27" s="87"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87" customFormat="1" ht="18.75" x14ac:dyDescent="0.2">
      <c r="E8" s="120"/>
      <c r="F8" s="120"/>
      <c r="G8" s="120"/>
      <c r="H8" s="120"/>
      <c r="I8" s="120"/>
      <c r="J8" s="120"/>
      <c r="K8" s="120"/>
      <c r="L8" s="120"/>
      <c r="M8" s="120"/>
      <c r="N8" s="120"/>
      <c r="O8" s="120"/>
      <c r="P8" s="120"/>
      <c r="Q8" s="120"/>
      <c r="R8" s="120"/>
      <c r="S8" s="86"/>
      <c r="T8" s="86"/>
      <c r="U8" s="86"/>
      <c r="V8" s="86"/>
      <c r="W8" s="86"/>
    </row>
    <row r="9" spans="1:27" s="87" customFormat="1" ht="18.75" customHeight="1" x14ac:dyDescent="0.2">
      <c r="E9" s="367" t="s">
        <v>456</v>
      </c>
      <c r="F9" s="367"/>
      <c r="G9" s="367"/>
      <c r="H9" s="367"/>
      <c r="I9" s="367"/>
      <c r="J9" s="367"/>
      <c r="K9" s="367"/>
      <c r="L9" s="367"/>
      <c r="M9" s="367"/>
      <c r="N9" s="367"/>
      <c r="O9" s="367"/>
      <c r="P9" s="367"/>
      <c r="Q9" s="367"/>
      <c r="R9" s="367"/>
      <c r="S9" s="367"/>
      <c r="T9" s="367"/>
      <c r="U9" s="367"/>
      <c r="V9" s="367"/>
      <c r="W9" s="367"/>
      <c r="X9" s="367"/>
      <c r="Y9" s="367"/>
    </row>
    <row r="10" spans="1:27" s="87"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87" customFormat="1" ht="18.75" x14ac:dyDescent="0.2">
      <c r="E11" s="120"/>
      <c r="F11" s="120"/>
      <c r="G11" s="120"/>
      <c r="H11" s="120"/>
      <c r="I11" s="120"/>
      <c r="J11" s="120"/>
      <c r="K11" s="120"/>
      <c r="L11" s="120"/>
      <c r="M11" s="120"/>
      <c r="N11" s="120"/>
      <c r="O11" s="120"/>
      <c r="P11" s="120"/>
      <c r="Q11" s="120"/>
      <c r="R11" s="120"/>
      <c r="S11" s="86"/>
      <c r="T11" s="86"/>
      <c r="U11" s="86"/>
      <c r="V11" s="86"/>
      <c r="W11" s="86"/>
    </row>
    <row r="12" spans="1:27" s="87" customFormat="1" ht="18.75" customHeight="1" x14ac:dyDescent="0.25">
      <c r="A12" s="396" t="str">
        <f>'1. паспорт местоположение'!A12:C12</f>
        <v>M_NS3300.VL.0062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87"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07"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08" customFormat="1" ht="36" customHeight="1" x14ac:dyDescent="0.25">
      <c r="A15" s="396" t="str">
        <f>'1. паспорт местоположение'!A15:C15</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08"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108"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8"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400</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27" customFormat="1" ht="21" customHeight="1" x14ac:dyDescent="0.25"/>
    <row r="21" spans="1:27" ht="15.75" customHeight="1" x14ac:dyDescent="0.25">
      <c r="A21" s="385" t="s">
        <v>5</v>
      </c>
      <c r="B21" s="381" t="s">
        <v>406</v>
      </c>
      <c r="C21" s="382"/>
      <c r="D21" s="381" t="s">
        <v>408</v>
      </c>
      <c r="E21" s="382"/>
      <c r="F21" s="391" t="s">
        <v>92</v>
      </c>
      <c r="G21" s="393"/>
      <c r="H21" s="393"/>
      <c r="I21" s="392"/>
      <c r="J21" s="385" t="s">
        <v>409</v>
      </c>
      <c r="K21" s="381" t="s">
        <v>410</v>
      </c>
      <c r="L21" s="382"/>
      <c r="M21" s="381" t="s">
        <v>411</v>
      </c>
      <c r="N21" s="382"/>
      <c r="O21" s="381" t="s">
        <v>399</v>
      </c>
      <c r="P21" s="382"/>
      <c r="Q21" s="381" t="s">
        <v>125</v>
      </c>
      <c r="R21" s="382"/>
      <c r="S21" s="385" t="s">
        <v>124</v>
      </c>
      <c r="T21" s="385" t="s">
        <v>412</v>
      </c>
      <c r="U21" s="385" t="s">
        <v>407</v>
      </c>
      <c r="V21" s="381" t="s">
        <v>123</v>
      </c>
      <c r="W21" s="382"/>
      <c r="X21" s="391" t="s">
        <v>115</v>
      </c>
      <c r="Y21" s="393"/>
      <c r="Z21" s="391" t="s">
        <v>114</v>
      </c>
      <c r="AA21" s="393"/>
    </row>
    <row r="22" spans="1:27" ht="216" customHeight="1" x14ac:dyDescent="0.25">
      <c r="A22" s="387"/>
      <c r="B22" s="383"/>
      <c r="C22" s="384"/>
      <c r="D22" s="383"/>
      <c r="E22" s="384"/>
      <c r="F22" s="391" t="s">
        <v>122</v>
      </c>
      <c r="G22" s="392"/>
      <c r="H22" s="391" t="s">
        <v>121</v>
      </c>
      <c r="I22" s="392"/>
      <c r="J22" s="386"/>
      <c r="K22" s="383"/>
      <c r="L22" s="384"/>
      <c r="M22" s="383"/>
      <c r="N22" s="384"/>
      <c r="O22" s="383"/>
      <c r="P22" s="384"/>
      <c r="Q22" s="383"/>
      <c r="R22" s="384"/>
      <c r="S22" s="386"/>
      <c r="T22" s="386"/>
      <c r="U22" s="386"/>
      <c r="V22" s="383"/>
      <c r="W22" s="384"/>
      <c r="X22" s="89" t="s">
        <v>113</v>
      </c>
      <c r="Y22" s="89" t="s">
        <v>397</v>
      </c>
      <c r="Z22" s="89" t="s">
        <v>112</v>
      </c>
      <c r="AA22" s="89" t="s">
        <v>111</v>
      </c>
    </row>
    <row r="23" spans="1:27" ht="60" customHeight="1" x14ac:dyDescent="0.25">
      <c r="A23" s="386"/>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89" t="s">
        <v>109</v>
      </c>
      <c r="AA23" s="89" t="s">
        <v>109</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51.75" customHeight="1" x14ac:dyDescent="0.25">
      <c r="A25" s="135"/>
      <c r="B25" s="135"/>
      <c r="C25" s="135"/>
      <c r="D25" s="135"/>
      <c r="E25" s="89"/>
      <c r="F25" s="89"/>
      <c r="G25" s="135"/>
      <c r="H25" s="135"/>
      <c r="I25" s="135"/>
      <c r="J25" s="136"/>
      <c r="K25" s="136"/>
      <c r="L25" s="137"/>
      <c r="M25" s="137"/>
      <c r="N25" s="138"/>
      <c r="O25" s="138"/>
      <c r="P25" s="138"/>
      <c r="Q25" s="138"/>
      <c r="R25" s="135"/>
      <c r="S25" s="136"/>
      <c r="T25" s="136"/>
      <c r="U25" s="136"/>
      <c r="V25" s="136"/>
      <c r="W25" s="138"/>
      <c r="X25" s="135"/>
      <c r="Y25" s="135"/>
      <c r="Z25" s="135"/>
      <c r="AA25" s="135"/>
    </row>
    <row r="26" spans="1:27" ht="3" customHeight="1" x14ac:dyDescent="0.25">
      <c r="X26" s="139"/>
      <c r="Y26" s="140"/>
      <c r="Z26" s="95"/>
      <c r="AA26" s="95"/>
    </row>
    <row r="27" spans="1:27" s="92" customFormat="1" ht="12.75" x14ac:dyDescent="0.2">
      <c r="A27" s="131"/>
      <c r="B27" s="131"/>
      <c r="C27" s="131"/>
      <c r="E27" s="131"/>
      <c r="X27" s="141"/>
      <c r="Y27" s="141"/>
      <c r="Z27" s="141"/>
      <c r="AA27" s="141"/>
    </row>
    <row r="28" spans="1:27" s="92" customFormat="1" ht="12.75" x14ac:dyDescent="0.2">
      <c r="A28" s="131"/>
      <c r="B28" s="131"/>
      <c r="C28" s="13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6" sqref="C26"/>
    </sheetView>
  </sheetViews>
  <sheetFormatPr defaultColWidth="9.140625"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87" customFormat="1" ht="18.75" customHeight="1" x14ac:dyDescent="0.2">
      <c r="A1" s="100"/>
      <c r="C1" s="101" t="s">
        <v>67</v>
      </c>
    </row>
    <row r="2" spans="1:29" s="87" customFormat="1" ht="18.75" customHeight="1" x14ac:dyDescent="0.3">
      <c r="A2" s="100"/>
      <c r="C2" s="102" t="s">
        <v>10</v>
      </c>
    </row>
    <row r="3" spans="1:29" s="87" customFormat="1" ht="18.75" x14ac:dyDescent="0.3">
      <c r="A3" s="103"/>
      <c r="C3" s="102" t="str">
        <f>'1. паспорт местоположение'!C3</f>
        <v>от «05» мая 2016 г. №380</v>
      </c>
    </row>
    <row r="4" spans="1:29" s="87" customFormat="1" ht="18.75" x14ac:dyDescent="0.3">
      <c r="A4" s="103"/>
      <c r="C4" s="102"/>
    </row>
    <row r="5" spans="1:29" s="87" customFormat="1" ht="15.75" x14ac:dyDescent="0.2">
      <c r="A5" s="362" t="str">
        <f>'1. паспорт местоположение'!A5:C5</f>
        <v>Год раскрытия информации: 2022 год</v>
      </c>
      <c r="B5" s="362"/>
      <c r="C5" s="36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87" customFormat="1" ht="18.75" x14ac:dyDescent="0.3">
      <c r="A6" s="103"/>
      <c r="G6" s="102"/>
    </row>
    <row r="7" spans="1:29" s="87" customFormat="1" ht="18.75" x14ac:dyDescent="0.2">
      <c r="A7" s="366" t="s">
        <v>9</v>
      </c>
      <c r="B7" s="366"/>
      <c r="C7" s="366"/>
      <c r="D7" s="86"/>
      <c r="E7" s="86"/>
      <c r="F7" s="86"/>
      <c r="G7" s="86"/>
      <c r="H7" s="86"/>
      <c r="I7" s="86"/>
      <c r="J7" s="86"/>
      <c r="K7" s="86"/>
      <c r="L7" s="86"/>
      <c r="M7" s="86"/>
      <c r="N7" s="86"/>
      <c r="O7" s="86"/>
      <c r="P7" s="86"/>
      <c r="Q7" s="86"/>
      <c r="R7" s="86"/>
      <c r="S7" s="86"/>
      <c r="T7" s="86"/>
      <c r="U7" s="86"/>
    </row>
    <row r="8" spans="1:29" s="87" customFormat="1" ht="18.75" x14ac:dyDescent="0.2">
      <c r="A8" s="366"/>
      <c r="B8" s="366"/>
      <c r="C8" s="366"/>
      <c r="D8" s="120"/>
      <c r="E8" s="120"/>
      <c r="F8" s="120"/>
      <c r="G8" s="120"/>
      <c r="H8" s="86"/>
      <c r="I8" s="86"/>
      <c r="J8" s="86"/>
      <c r="K8" s="86"/>
      <c r="L8" s="86"/>
      <c r="M8" s="86"/>
      <c r="N8" s="86"/>
      <c r="O8" s="86"/>
      <c r="P8" s="86"/>
      <c r="Q8" s="86"/>
      <c r="R8" s="86"/>
      <c r="S8" s="86"/>
      <c r="T8" s="86"/>
      <c r="U8" s="86"/>
    </row>
    <row r="9" spans="1:29" s="87" customFormat="1" ht="18.75" x14ac:dyDescent="0.2">
      <c r="A9" s="367" t="str">
        <f>'1. паспорт местоположение'!A9:C9</f>
        <v>АО "Россети Тюмень"</v>
      </c>
      <c r="B9" s="367"/>
      <c r="C9" s="367"/>
      <c r="D9" s="85"/>
      <c r="E9" s="85"/>
      <c r="F9" s="85"/>
      <c r="G9" s="85"/>
      <c r="H9" s="86"/>
      <c r="I9" s="86"/>
      <c r="J9" s="86"/>
      <c r="K9" s="86"/>
      <c r="L9" s="86"/>
      <c r="M9" s="86"/>
      <c r="N9" s="86"/>
      <c r="O9" s="86"/>
      <c r="P9" s="86"/>
      <c r="Q9" s="86"/>
      <c r="R9" s="86"/>
      <c r="S9" s="86"/>
      <c r="T9" s="86"/>
      <c r="U9" s="86"/>
    </row>
    <row r="10" spans="1:29" s="87" customFormat="1" ht="18.75" x14ac:dyDescent="0.2">
      <c r="A10" s="368" t="s">
        <v>8</v>
      </c>
      <c r="B10" s="368"/>
      <c r="C10" s="368"/>
      <c r="D10" s="105"/>
      <c r="E10" s="105"/>
      <c r="F10" s="105"/>
      <c r="G10" s="105"/>
      <c r="H10" s="86"/>
      <c r="I10" s="86"/>
      <c r="J10" s="86"/>
      <c r="K10" s="86"/>
      <c r="L10" s="86"/>
      <c r="M10" s="86"/>
      <c r="N10" s="86"/>
      <c r="O10" s="86"/>
      <c r="P10" s="86"/>
      <c r="Q10" s="86"/>
      <c r="R10" s="86"/>
      <c r="S10" s="86"/>
      <c r="T10" s="86"/>
      <c r="U10" s="86"/>
    </row>
    <row r="11" spans="1:29" s="87" customFormat="1" ht="18.75" x14ac:dyDescent="0.2">
      <c r="A11" s="366"/>
      <c r="B11" s="366"/>
      <c r="C11" s="366"/>
      <c r="D11" s="120"/>
      <c r="E11" s="120"/>
      <c r="F11" s="120"/>
      <c r="G11" s="120"/>
      <c r="H11" s="86"/>
      <c r="I11" s="86"/>
      <c r="J11" s="86"/>
      <c r="K11" s="86"/>
      <c r="L11" s="86"/>
      <c r="M11" s="86"/>
      <c r="N11" s="86"/>
      <c r="O11" s="86"/>
      <c r="P11" s="86"/>
      <c r="Q11" s="86"/>
      <c r="R11" s="86"/>
      <c r="S11" s="86"/>
      <c r="T11" s="86"/>
      <c r="U11" s="86"/>
    </row>
    <row r="12" spans="1:29" s="87" customFormat="1" ht="18.75" x14ac:dyDescent="0.2">
      <c r="A12" s="367" t="str">
        <f>'1. паспорт местоположение'!A12:C12</f>
        <v>M_NS3300.VL.0062</v>
      </c>
      <c r="B12" s="367"/>
      <c r="C12" s="367"/>
      <c r="D12" s="85"/>
      <c r="E12" s="85"/>
      <c r="F12" s="85"/>
      <c r="G12" s="85"/>
      <c r="H12" s="86"/>
      <c r="I12" s="86"/>
      <c r="J12" s="86"/>
      <c r="K12" s="86"/>
      <c r="L12" s="86"/>
      <c r="M12" s="86"/>
      <c r="N12" s="86"/>
      <c r="O12" s="86"/>
      <c r="P12" s="86"/>
      <c r="Q12" s="86"/>
      <c r="R12" s="86"/>
      <c r="S12" s="86"/>
      <c r="T12" s="86"/>
      <c r="U12" s="86"/>
    </row>
    <row r="13" spans="1:29" s="87" customFormat="1" ht="18.75" x14ac:dyDescent="0.2">
      <c r="A13" s="368" t="s">
        <v>7</v>
      </c>
      <c r="B13" s="368"/>
      <c r="C13" s="368"/>
      <c r="D13" s="105"/>
      <c r="E13" s="105"/>
      <c r="F13" s="105"/>
      <c r="G13" s="105"/>
      <c r="H13" s="86"/>
      <c r="I13" s="86"/>
      <c r="J13" s="86"/>
      <c r="K13" s="86"/>
      <c r="L13" s="86"/>
      <c r="M13" s="86"/>
      <c r="N13" s="86"/>
      <c r="O13" s="86"/>
      <c r="P13" s="86"/>
      <c r="Q13" s="86"/>
      <c r="R13" s="86"/>
      <c r="S13" s="86"/>
      <c r="T13" s="86"/>
      <c r="U13" s="86"/>
    </row>
    <row r="14" spans="1:29" s="107" customFormat="1" ht="2.25" customHeight="1" x14ac:dyDescent="0.2">
      <c r="A14" s="379"/>
      <c r="B14" s="379"/>
      <c r="C14" s="379"/>
      <c r="D14" s="106"/>
      <c r="E14" s="106"/>
      <c r="F14" s="106"/>
      <c r="G14" s="106"/>
      <c r="H14" s="106"/>
      <c r="I14" s="106"/>
      <c r="J14" s="106"/>
      <c r="K14" s="106"/>
      <c r="L14" s="106"/>
      <c r="M14" s="106"/>
      <c r="N14" s="106"/>
      <c r="O14" s="106"/>
      <c r="P14" s="106"/>
      <c r="Q14" s="106"/>
      <c r="R14" s="106"/>
      <c r="S14" s="106"/>
      <c r="T14" s="106"/>
      <c r="U14" s="106"/>
    </row>
    <row r="15" spans="1:29" s="108" customFormat="1" ht="54.75" customHeight="1" x14ac:dyDescent="0.2">
      <c r="A15" s="394" t="str">
        <f>'1. паспорт местоположение'!A15:C15</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5" s="394"/>
      <c r="C15" s="394"/>
      <c r="D15" s="85"/>
      <c r="E15" s="85"/>
      <c r="F15" s="85"/>
      <c r="G15" s="85"/>
      <c r="H15" s="85"/>
      <c r="I15" s="85"/>
      <c r="J15" s="85"/>
      <c r="K15" s="85"/>
      <c r="L15" s="85"/>
      <c r="M15" s="85"/>
      <c r="N15" s="85"/>
      <c r="O15" s="85"/>
      <c r="P15" s="85"/>
      <c r="Q15" s="85"/>
      <c r="R15" s="85"/>
      <c r="S15" s="85"/>
      <c r="T15" s="85"/>
      <c r="U15" s="85"/>
    </row>
    <row r="16" spans="1:29" s="108" customFormat="1" ht="15" customHeight="1" x14ac:dyDescent="0.2">
      <c r="A16" s="368" t="s">
        <v>6</v>
      </c>
      <c r="B16" s="368"/>
      <c r="C16" s="368"/>
      <c r="D16" s="105"/>
      <c r="E16" s="105"/>
      <c r="F16" s="105"/>
      <c r="G16" s="105"/>
      <c r="H16" s="105"/>
      <c r="I16" s="105"/>
      <c r="J16" s="105"/>
      <c r="K16" s="105"/>
      <c r="L16" s="105"/>
      <c r="M16" s="105"/>
      <c r="N16" s="105"/>
      <c r="O16" s="105"/>
      <c r="P16" s="105"/>
      <c r="Q16" s="105"/>
      <c r="R16" s="105"/>
      <c r="S16" s="105"/>
      <c r="T16" s="105"/>
      <c r="U16" s="105"/>
    </row>
    <row r="17" spans="1:21" s="108" customFormat="1" ht="15" customHeight="1" x14ac:dyDescent="0.2">
      <c r="A17" s="373"/>
      <c r="B17" s="373"/>
      <c r="C17" s="373"/>
      <c r="D17" s="109"/>
      <c r="E17" s="109"/>
      <c r="F17" s="109"/>
      <c r="G17" s="109"/>
      <c r="H17" s="109"/>
      <c r="I17" s="109"/>
      <c r="J17" s="109"/>
      <c r="K17" s="109"/>
      <c r="L17" s="109"/>
      <c r="M17" s="109"/>
      <c r="N17" s="109"/>
      <c r="O17" s="109"/>
      <c r="P17" s="109"/>
      <c r="Q17" s="109"/>
      <c r="R17" s="109"/>
    </row>
    <row r="18" spans="1:21" s="108" customFormat="1" ht="27.75" customHeight="1" x14ac:dyDescent="0.2">
      <c r="A18" s="364" t="s">
        <v>392</v>
      </c>
      <c r="B18" s="364"/>
      <c r="C18" s="364"/>
      <c r="D18" s="110"/>
      <c r="E18" s="110"/>
      <c r="F18" s="110"/>
      <c r="G18" s="110"/>
      <c r="H18" s="110"/>
      <c r="I18" s="110"/>
      <c r="J18" s="110"/>
      <c r="K18" s="110"/>
      <c r="L18" s="110"/>
      <c r="M18" s="110"/>
      <c r="N18" s="110"/>
      <c r="O18" s="110"/>
      <c r="P18" s="110"/>
      <c r="Q18" s="110"/>
      <c r="R18" s="110"/>
      <c r="S18" s="110"/>
      <c r="T18" s="110"/>
      <c r="U18" s="110"/>
    </row>
    <row r="19" spans="1:21" s="108" customFormat="1" ht="15" customHeight="1" x14ac:dyDescent="0.2">
      <c r="A19" s="105"/>
      <c r="B19" s="105"/>
      <c r="C19" s="105"/>
      <c r="D19" s="105"/>
      <c r="E19" s="105"/>
      <c r="F19" s="105"/>
      <c r="G19" s="105"/>
      <c r="H19" s="109"/>
      <c r="I19" s="109"/>
      <c r="J19" s="109"/>
      <c r="K19" s="109"/>
      <c r="L19" s="109"/>
      <c r="M19" s="109"/>
      <c r="N19" s="109"/>
      <c r="O19" s="109"/>
      <c r="P19" s="109"/>
      <c r="Q19" s="109"/>
      <c r="R19" s="109"/>
    </row>
    <row r="20" spans="1:21" s="108" customFormat="1" ht="39.75" customHeight="1" x14ac:dyDescent="0.2">
      <c r="A20" s="111" t="s">
        <v>5</v>
      </c>
      <c r="B20" s="112" t="s">
        <v>66</v>
      </c>
      <c r="C20" s="113" t="s">
        <v>65</v>
      </c>
      <c r="D20" s="114"/>
      <c r="E20" s="114"/>
      <c r="F20" s="114"/>
      <c r="G20" s="114"/>
      <c r="H20" s="106"/>
      <c r="I20" s="106"/>
      <c r="J20" s="106"/>
      <c r="K20" s="106"/>
      <c r="L20" s="106"/>
      <c r="M20" s="106"/>
      <c r="N20" s="106"/>
      <c r="O20" s="106"/>
      <c r="P20" s="106"/>
      <c r="Q20" s="106"/>
      <c r="R20" s="106"/>
      <c r="S20" s="115"/>
      <c r="T20" s="115"/>
      <c r="U20" s="115"/>
    </row>
    <row r="21" spans="1:21" s="108" customFormat="1" ht="16.5" customHeight="1" x14ac:dyDescent="0.2">
      <c r="A21" s="113">
        <v>1</v>
      </c>
      <c r="B21" s="112">
        <v>2</v>
      </c>
      <c r="C21" s="113">
        <v>3</v>
      </c>
      <c r="D21" s="114"/>
      <c r="E21" s="114"/>
      <c r="F21" s="114"/>
      <c r="G21" s="114"/>
      <c r="H21" s="106"/>
      <c r="I21" s="106"/>
      <c r="J21" s="106"/>
      <c r="K21" s="106"/>
      <c r="L21" s="106"/>
      <c r="M21" s="106"/>
      <c r="N21" s="106"/>
      <c r="O21" s="106"/>
      <c r="P21" s="106"/>
      <c r="Q21" s="106"/>
      <c r="R21" s="106"/>
      <c r="S21" s="115"/>
      <c r="T21" s="115"/>
      <c r="U21" s="115"/>
    </row>
    <row r="22" spans="1:21" s="108" customFormat="1" ht="63" x14ac:dyDescent="0.2">
      <c r="A22" s="116" t="s">
        <v>64</v>
      </c>
      <c r="B22" s="190" t="s">
        <v>404</v>
      </c>
      <c r="C22" s="187" t="s">
        <v>529</v>
      </c>
      <c r="D22" s="114"/>
      <c r="E22" s="114"/>
      <c r="F22" s="106"/>
      <c r="G22" s="106"/>
      <c r="H22" s="106"/>
      <c r="I22" s="106"/>
      <c r="J22" s="106"/>
      <c r="K22" s="106"/>
      <c r="L22" s="106"/>
      <c r="M22" s="106"/>
      <c r="N22" s="106"/>
      <c r="O22" s="106"/>
      <c r="P22" s="106"/>
      <c r="Q22" s="115"/>
      <c r="R22" s="115"/>
      <c r="S22" s="115"/>
      <c r="T22" s="115"/>
      <c r="U22" s="115"/>
    </row>
    <row r="23" spans="1:21" ht="31.5" x14ac:dyDescent="0.25">
      <c r="A23" s="116" t="s">
        <v>63</v>
      </c>
      <c r="B23" s="186" t="s">
        <v>60</v>
      </c>
      <c r="C23" s="266" t="s">
        <v>543</v>
      </c>
      <c r="D23" s="114"/>
      <c r="E23" s="117"/>
      <c r="F23" s="117"/>
      <c r="G23" s="117"/>
      <c r="H23" s="117"/>
      <c r="I23" s="117"/>
      <c r="J23" s="117"/>
      <c r="K23" s="117"/>
      <c r="L23" s="117"/>
      <c r="M23" s="117"/>
      <c r="N23" s="117"/>
      <c r="O23" s="117"/>
      <c r="P23" s="117"/>
      <c r="Q23" s="117"/>
      <c r="R23" s="117"/>
      <c r="S23" s="117"/>
      <c r="T23" s="117"/>
      <c r="U23" s="117"/>
    </row>
    <row r="24" spans="1:21" ht="47.25" x14ac:dyDescent="0.25">
      <c r="A24" s="116" t="s">
        <v>62</v>
      </c>
      <c r="B24" s="186" t="s">
        <v>424</v>
      </c>
      <c r="C24" s="266" t="s">
        <v>544</v>
      </c>
      <c r="D24" s="117"/>
      <c r="E24" s="117"/>
      <c r="F24" s="117"/>
      <c r="G24" s="117"/>
      <c r="H24" s="117"/>
      <c r="I24" s="117"/>
      <c r="J24" s="117"/>
      <c r="K24" s="117"/>
      <c r="L24" s="117"/>
      <c r="M24" s="117"/>
      <c r="N24" s="117"/>
      <c r="O24" s="117"/>
      <c r="P24" s="117"/>
      <c r="Q24" s="117"/>
      <c r="R24" s="117"/>
      <c r="S24" s="117"/>
      <c r="T24" s="117"/>
      <c r="U24" s="117"/>
    </row>
    <row r="25" spans="1:21" ht="31.5" x14ac:dyDescent="0.25">
      <c r="A25" s="116" t="s">
        <v>61</v>
      </c>
      <c r="B25" s="186" t="s">
        <v>425</v>
      </c>
      <c r="C25" s="266" t="s">
        <v>549</v>
      </c>
      <c r="D25" s="117"/>
      <c r="E25" s="117"/>
      <c r="F25" s="117"/>
      <c r="G25" s="117"/>
      <c r="H25" s="117"/>
      <c r="I25" s="117"/>
      <c r="J25" s="117"/>
      <c r="K25" s="117"/>
      <c r="L25" s="117"/>
      <c r="M25" s="117"/>
      <c r="N25" s="117"/>
      <c r="O25" s="117"/>
      <c r="P25" s="117"/>
      <c r="Q25" s="117"/>
      <c r="R25" s="117"/>
      <c r="S25" s="117"/>
      <c r="T25" s="117"/>
      <c r="U25" s="117"/>
    </row>
    <row r="26" spans="1:21" ht="31.5" x14ac:dyDescent="0.25">
      <c r="A26" s="116" t="s">
        <v>59</v>
      </c>
      <c r="B26" s="186" t="s">
        <v>226</v>
      </c>
      <c r="C26" s="111" t="s">
        <v>457</v>
      </c>
      <c r="D26" s="117"/>
      <c r="E26" s="117"/>
      <c r="F26" s="117"/>
      <c r="G26" s="117"/>
      <c r="H26" s="117"/>
      <c r="I26" s="117"/>
      <c r="J26" s="117"/>
      <c r="K26" s="117"/>
      <c r="L26" s="117"/>
      <c r="M26" s="117"/>
      <c r="N26" s="117"/>
      <c r="O26" s="117"/>
      <c r="P26" s="117"/>
      <c r="Q26" s="117"/>
      <c r="R26" s="117"/>
      <c r="S26" s="117"/>
      <c r="T26" s="117"/>
      <c r="U26" s="117"/>
    </row>
    <row r="27" spans="1:21" ht="33" x14ac:dyDescent="0.25">
      <c r="A27" s="116" t="s">
        <v>58</v>
      </c>
      <c r="B27" s="186" t="s">
        <v>405</v>
      </c>
      <c r="C27" s="345" t="s">
        <v>542</v>
      </c>
      <c r="D27" s="114"/>
      <c r="E27" s="117"/>
      <c r="F27" s="117"/>
      <c r="G27" s="117"/>
      <c r="H27" s="117"/>
      <c r="I27" s="117"/>
      <c r="J27" s="117"/>
      <c r="K27" s="117"/>
      <c r="L27" s="117"/>
      <c r="M27" s="117"/>
      <c r="N27" s="117"/>
      <c r="O27" s="117"/>
      <c r="P27" s="117"/>
      <c r="Q27" s="117"/>
      <c r="R27" s="117"/>
      <c r="S27" s="117"/>
      <c r="T27" s="117"/>
      <c r="U27" s="117"/>
    </row>
    <row r="28" spans="1:21" ht="15.75" x14ac:dyDescent="0.25">
      <c r="A28" s="116" t="s">
        <v>56</v>
      </c>
      <c r="B28" s="186" t="s">
        <v>57</v>
      </c>
      <c r="C28" s="270">
        <v>2022</v>
      </c>
      <c r="D28" s="117"/>
      <c r="E28" s="117"/>
      <c r="F28" s="117"/>
      <c r="G28" s="117"/>
      <c r="H28" s="117"/>
      <c r="I28" s="117"/>
      <c r="J28" s="117"/>
      <c r="K28" s="117"/>
      <c r="L28" s="117"/>
      <c r="M28" s="117"/>
      <c r="N28" s="117"/>
      <c r="O28" s="117"/>
      <c r="P28" s="117"/>
      <c r="Q28" s="117"/>
      <c r="R28" s="117"/>
      <c r="S28" s="117"/>
      <c r="T28" s="117"/>
      <c r="U28" s="117"/>
    </row>
    <row r="29" spans="1:21" ht="31.5" x14ac:dyDescent="0.25">
      <c r="A29" s="116" t="s">
        <v>54</v>
      </c>
      <c r="B29" s="187" t="s">
        <v>55</v>
      </c>
      <c r="C29" s="271">
        <v>2022</v>
      </c>
      <c r="D29" s="117"/>
      <c r="E29" s="117"/>
      <c r="F29" s="117"/>
      <c r="G29" s="117"/>
      <c r="H29" s="117"/>
      <c r="I29" s="117"/>
      <c r="J29" s="117"/>
      <c r="K29" s="117"/>
      <c r="L29" s="117"/>
      <c r="M29" s="117"/>
      <c r="N29" s="117"/>
      <c r="O29" s="117"/>
      <c r="P29" s="117"/>
      <c r="Q29" s="117"/>
      <c r="R29" s="117"/>
      <c r="S29" s="117"/>
      <c r="T29" s="117"/>
      <c r="U29" s="117"/>
    </row>
    <row r="30" spans="1:21" ht="31.5" x14ac:dyDescent="0.25">
      <c r="A30" s="116" t="s">
        <v>71</v>
      </c>
      <c r="B30" s="187" t="s">
        <v>53</v>
      </c>
      <c r="C30" s="111" t="s">
        <v>451</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0" zoomScale="80" zoomScaleNormal="80" zoomScaleSheetLayoutView="80" workbookViewId="0">
      <selection activeCell="A27" sqref="A27:XFD33"/>
    </sheetView>
  </sheetViews>
  <sheetFormatPr defaultColWidth="9.140625"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101" t="s">
        <v>67</v>
      </c>
    </row>
    <row r="2" spans="1:28" ht="18.75" x14ac:dyDescent="0.3">
      <c r="Z2" s="102" t="s">
        <v>10</v>
      </c>
    </row>
    <row r="3" spans="1:28" ht="18.75" x14ac:dyDescent="0.3">
      <c r="Z3" s="102" t="str">
        <f>'1. паспорт местоположение'!C3</f>
        <v>от «05» мая 2016 г. №380</v>
      </c>
    </row>
    <row r="4" spans="1:28"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86"/>
      <c r="AB6" s="86"/>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86"/>
      <c r="AB7" s="86"/>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85"/>
      <c r="AB8" s="85"/>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05"/>
      <c r="AB9" s="105"/>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86"/>
      <c r="AB10" s="86"/>
    </row>
    <row r="11" spans="1:28" x14ac:dyDescent="0.25">
      <c r="A11" s="367" t="str">
        <f>'3.3 паспорт описание'!A12:C12</f>
        <v>M_NS3300.VL.0062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85"/>
      <c r="AB11" s="85"/>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05"/>
      <c r="AB12" s="105"/>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44"/>
      <c r="AB13" s="144"/>
    </row>
    <row r="14" spans="1:28" x14ac:dyDescent="0.25">
      <c r="A14" s="367" t="str">
        <f>'3.3 паспорт описание'!A15:C15</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85"/>
      <c r="AB14" s="85"/>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05"/>
      <c r="AB15" s="105"/>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45"/>
      <c r="AB16" s="145"/>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45"/>
      <c r="AB17" s="145"/>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45"/>
      <c r="AB18" s="145"/>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45"/>
      <c r="AB19" s="145"/>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45"/>
      <c r="AB20" s="145"/>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45"/>
      <c r="AB21" s="145"/>
    </row>
    <row r="22" spans="1:28" x14ac:dyDescent="0.25">
      <c r="A22" s="398" t="s">
        <v>423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46"/>
      <c r="AB22" s="146"/>
    </row>
    <row r="23" spans="1:28" ht="32.25" customHeight="1" x14ac:dyDescent="0.25">
      <c r="A23" s="400" t="s">
        <v>282</v>
      </c>
      <c r="B23" s="401"/>
      <c r="C23" s="401"/>
      <c r="D23" s="401"/>
      <c r="E23" s="401"/>
      <c r="F23" s="401"/>
      <c r="G23" s="401"/>
      <c r="H23" s="401"/>
      <c r="I23" s="401"/>
      <c r="J23" s="401"/>
      <c r="K23" s="401"/>
      <c r="L23" s="402"/>
      <c r="M23" s="399" t="s">
        <v>283</v>
      </c>
      <c r="N23" s="399"/>
      <c r="O23" s="399"/>
      <c r="P23" s="399"/>
      <c r="Q23" s="399"/>
      <c r="R23" s="399"/>
      <c r="S23" s="399"/>
      <c r="T23" s="399"/>
      <c r="U23" s="399"/>
      <c r="V23" s="399"/>
      <c r="W23" s="399"/>
      <c r="X23" s="399"/>
      <c r="Y23" s="399"/>
      <c r="Z23" s="399"/>
    </row>
    <row r="24" spans="1:28" ht="151.5" customHeight="1" x14ac:dyDescent="0.25">
      <c r="A24" s="147" t="s">
        <v>229</v>
      </c>
      <c r="B24" s="148" t="s">
        <v>236</v>
      </c>
      <c r="C24" s="147" t="s">
        <v>276</v>
      </c>
      <c r="D24" s="147" t="s">
        <v>230</v>
      </c>
      <c r="E24" s="147" t="s">
        <v>277</v>
      </c>
      <c r="F24" s="147" t="s">
        <v>279</v>
      </c>
      <c r="G24" s="147" t="s">
        <v>278</v>
      </c>
      <c r="H24" s="147" t="s">
        <v>231</v>
      </c>
      <c r="I24" s="147" t="s">
        <v>280</v>
      </c>
      <c r="J24" s="147" t="s">
        <v>237</v>
      </c>
      <c r="K24" s="148" t="s">
        <v>235</v>
      </c>
      <c r="L24" s="148" t="s">
        <v>232</v>
      </c>
      <c r="M24" s="149" t="s">
        <v>244</v>
      </c>
      <c r="N24" s="148" t="s">
        <v>434</v>
      </c>
      <c r="O24" s="147" t="s">
        <v>242</v>
      </c>
      <c r="P24" s="147" t="s">
        <v>243</v>
      </c>
      <c r="Q24" s="147" t="s">
        <v>241</v>
      </c>
      <c r="R24" s="147" t="s">
        <v>231</v>
      </c>
      <c r="S24" s="147" t="s">
        <v>240</v>
      </c>
      <c r="T24" s="147" t="s">
        <v>239</v>
      </c>
      <c r="U24" s="147" t="s">
        <v>275</v>
      </c>
      <c r="V24" s="147" t="s">
        <v>241</v>
      </c>
      <c r="W24" s="150" t="s">
        <v>234</v>
      </c>
      <c r="X24" s="150" t="s">
        <v>246</v>
      </c>
      <c r="Y24" s="150" t="s">
        <v>247</v>
      </c>
      <c r="Z24" s="151" t="s">
        <v>245</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ht="45.75" customHeight="1" x14ac:dyDescent="0.25">
      <c r="A26" s="152"/>
      <c r="B26" s="152"/>
      <c r="C26" s="153"/>
      <c r="D26" s="153"/>
      <c r="E26" s="153"/>
      <c r="F26" s="153"/>
      <c r="G26" s="153"/>
      <c r="H26" s="153"/>
      <c r="I26" s="153"/>
      <c r="J26" s="153"/>
      <c r="K26" s="154"/>
      <c r="L26" s="153"/>
      <c r="M26" s="155"/>
      <c r="N26" s="154"/>
      <c r="O26" s="154"/>
      <c r="P26" s="154"/>
      <c r="Q26" s="154"/>
      <c r="R26" s="154"/>
      <c r="S26" s="154"/>
      <c r="T26" s="154"/>
      <c r="U26" s="154"/>
      <c r="V26" s="154"/>
      <c r="W26" s="154"/>
      <c r="X26" s="154"/>
      <c r="Y26" s="154"/>
      <c r="Z26" s="156"/>
    </row>
    <row r="30" spans="1:28" x14ac:dyDescent="0.25">
      <c r="A30" s="1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9</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8</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04" t="str">
        <f>'3.4. Паспорт надежность'!A11:Z11</f>
        <v>M_NS3300.VL.0062</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7</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04" t="str">
        <f>'3.4. Паспорт надежность'!A14:Z14</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03" t="s">
        <v>401</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7" t="s">
        <v>5</v>
      </c>
      <c r="B19" s="407" t="s">
        <v>86</v>
      </c>
      <c r="C19" s="407" t="s">
        <v>85</v>
      </c>
      <c r="D19" s="407" t="s">
        <v>74</v>
      </c>
      <c r="E19" s="408" t="s">
        <v>84</v>
      </c>
      <c r="F19" s="409"/>
      <c r="G19" s="409"/>
      <c r="H19" s="409"/>
      <c r="I19" s="410"/>
      <c r="J19" s="407" t="s">
        <v>83</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G10" zoomScale="55" zoomScaleNormal="100" zoomScaleSheetLayoutView="55" zoomScalePageLayoutView="50" workbookViewId="0">
      <selection activeCell="V40" sqref="V40"/>
    </sheetView>
  </sheetViews>
  <sheetFormatPr defaultColWidth="9.140625" defaultRowHeight="15.75" x14ac:dyDescent="0.25"/>
  <cols>
    <col min="1" max="1" width="61.7109375" style="184" customWidth="1"/>
    <col min="2" max="2" width="23.42578125" style="184" customWidth="1"/>
    <col min="3" max="3" width="16.7109375" style="184" customWidth="1"/>
    <col min="4" max="4" width="22.140625" style="184" customWidth="1"/>
    <col min="5" max="5" width="20.28515625" style="184" customWidth="1"/>
    <col min="6" max="12" width="16.7109375" style="184" customWidth="1"/>
    <col min="13" max="13" width="16.7109375" style="185" customWidth="1"/>
    <col min="14" max="19" width="16.7109375" style="184" customWidth="1"/>
    <col min="20" max="20" width="18.85546875" style="184" customWidth="1"/>
    <col min="21" max="21" width="20.5703125" style="184" customWidth="1"/>
    <col min="22" max="23" width="16.7109375" style="184" customWidth="1"/>
    <col min="24" max="24" width="26.28515625" style="184" customWidth="1"/>
    <col min="25" max="43" width="16.7109375" style="184" customWidth="1"/>
    <col min="44" max="52" width="17.85546875" style="184" customWidth="1"/>
    <col min="53" max="96" width="16.7109375" style="184" customWidth="1"/>
    <col min="97" max="16384" width="9.140625" style="184"/>
  </cols>
  <sheetData>
    <row r="1" spans="1:53" s="11" customFormat="1" ht="18.75" customHeight="1" x14ac:dyDescent="0.2">
      <c r="A1" s="15"/>
      <c r="I1" s="308"/>
      <c r="J1" s="308"/>
      <c r="K1" s="25" t="s">
        <v>67</v>
      </c>
      <c r="AR1" s="25" t="s">
        <v>67</v>
      </c>
    </row>
    <row r="2" spans="1:53" s="11" customFormat="1" ht="18.75" customHeight="1" x14ac:dyDescent="0.3">
      <c r="A2" s="15"/>
      <c r="I2" s="308"/>
      <c r="J2" s="308"/>
      <c r="K2" s="13" t="s">
        <v>10</v>
      </c>
      <c r="AR2" s="13" t="s">
        <v>10</v>
      </c>
    </row>
    <row r="3" spans="1:53" s="11" customFormat="1" ht="18.75" x14ac:dyDescent="0.3">
      <c r="A3" s="14"/>
      <c r="I3" s="308"/>
      <c r="J3" s="308"/>
      <c r="K3" s="13" t="s">
        <v>534</v>
      </c>
      <c r="AR3" s="13" t="s">
        <v>535</v>
      </c>
    </row>
    <row r="4" spans="1:53" s="11" customFormat="1" ht="18.75" x14ac:dyDescent="0.3">
      <c r="A4" s="14"/>
      <c r="I4" s="308"/>
      <c r="J4" s="308"/>
      <c r="K4" s="13"/>
    </row>
    <row r="5" spans="1:53" s="11" customFormat="1" ht="18.75" customHeight="1" x14ac:dyDescent="0.2">
      <c r="A5" s="406" t="s">
        <v>551</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53" s="11" customFormat="1" ht="18.75" x14ac:dyDescent="0.3">
      <c r="A6" s="331"/>
      <c r="B6" s="15"/>
      <c r="C6" s="15"/>
      <c r="D6" s="15"/>
      <c r="E6" s="15"/>
      <c r="F6" s="15"/>
      <c r="G6" s="15"/>
      <c r="H6" s="15"/>
      <c r="I6" s="311"/>
      <c r="J6" s="31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53" s="11" customFormat="1" ht="18.75" x14ac:dyDescent="0.2">
      <c r="A8" s="332"/>
      <c r="B8" s="332"/>
      <c r="C8" s="332"/>
      <c r="D8" s="332"/>
      <c r="E8" s="332"/>
      <c r="F8" s="332"/>
      <c r="G8" s="332"/>
      <c r="H8" s="332"/>
      <c r="I8" s="332"/>
      <c r="J8" s="332"/>
      <c r="K8" s="332"/>
      <c r="L8" s="333"/>
      <c r="M8" s="333"/>
      <c r="N8" s="333"/>
      <c r="O8" s="333"/>
      <c r="P8" s="333"/>
      <c r="Q8" s="333"/>
      <c r="R8" s="333"/>
      <c r="S8" s="333"/>
      <c r="T8" s="333"/>
      <c r="U8" s="333"/>
      <c r="V8" s="333"/>
      <c r="W8" s="333"/>
      <c r="X8" s="333"/>
      <c r="Y8" s="333"/>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5" t="s">
        <v>456</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53" s="11" customFormat="1" ht="18.75" customHeight="1" x14ac:dyDescent="0.2">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53" s="11" customFormat="1" ht="18.75" x14ac:dyDescent="0.2">
      <c r="A11" s="332"/>
      <c r="B11" s="332"/>
      <c r="C11" s="332"/>
      <c r="D11" s="332"/>
      <c r="E11" s="332"/>
      <c r="F11" s="332"/>
      <c r="G11" s="332"/>
      <c r="H11" s="332"/>
      <c r="I11" s="332"/>
      <c r="J11" s="332"/>
      <c r="K11" s="332"/>
      <c r="L11" s="333"/>
      <c r="M11" s="333"/>
      <c r="N11" s="333"/>
      <c r="O11" s="333"/>
      <c r="P11" s="333"/>
      <c r="Q11" s="333"/>
      <c r="R11" s="333"/>
      <c r="S11" s="333"/>
      <c r="T11" s="333"/>
      <c r="U11" s="333"/>
      <c r="V11" s="333"/>
      <c r="W11" s="333"/>
      <c r="X11" s="333"/>
      <c r="Y11" s="333"/>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5" t="str">
        <f>'1. паспорт местоположение'!A12:C12</f>
        <v>M_NS3300.VL.0062</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53" s="11"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53" s="8"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34"/>
      <c r="AA14" s="334"/>
      <c r="AB14" s="334"/>
      <c r="AC14" s="334"/>
      <c r="AD14" s="334"/>
      <c r="AE14" s="334"/>
      <c r="AF14" s="334"/>
      <c r="AG14" s="334"/>
      <c r="AH14" s="334"/>
      <c r="AI14" s="334"/>
      <c r="AJ14" s="334"/>
      <c r="AK14" s="334"/>
      <c r="AL14" s="334"/>
      <c r="AM14" s="334"/>
      <c r="AN14" s="334"/>
      <c r="AO14" s="334"/>
      <c r="AP14" s="334"/>
      <c r="AQ14" s="334"/>
      <c r="AR14" s="334"/>
    </row>
    <row r="15" spans="1:53" s="2" customFormat="1" ht="45.75" customHeight="1" x14ac:dyDescent="0.2">
      <c r="A15" s="418" t="str">
        <f>'1. паспорт местоположение'!A15:C15</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c r="AW15" s="418"/>
      <c r="AX15" s="418"/>
      <c r="AY15" s="418"/>
      <c r="AZ15" s="418"/>
      <c r="BA15" s="418"/>
    </row>
    <row r="16" spans="1:53" s="2" customFormat="1" ht="15" customHeight="1" x14ac:dyDescent="0.2">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52" s="2"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row>
    <row r="18" spans="1:52" s="2" customFormat="1" ht="15" customHeight="1" x14ac:dyDescent="0.2">
      <c r="A18" s="419" t="s">
        <v>536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52" s="299" customFormat="1" ht="18.75" x14ac:dyDescent="0.25">
      <c r="AO19" s="309"/>
      <c r="AP19" s="309"/>
      <c r="AQ19" s="309"/>
      <c r="AR19" s="25"/>
    </row>
    <row r="20" spans="1:52" s="299" customFormat="1" ht="18.75" x14ac:dyDescent="0.3">
      <c r="AO20" s="309"/>
      <c r="AP20" s="309"/>
      <c r="AQ20" s="309"/>
      <c r="AR20" s="13"/>
    </row>
    <row r="21" spans="1:52" s="299" customFormat="1" ht="20.25" customHeight="1" x14ac:dyDescent="0.3">
      <c r="AO21" s="309"/>
      <c r="AP21" s="309"/>
      <c r="AQ21" s="309"/>
      <c r="AR21" s="13"/>
    </row>
    <row r="22" spans="1:52" s="2" customFormat="1" ht="15" customHeight="1" x14ac:dyDescent="0.2">
      <c r="A22" s="405"/>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405"/>
      <c r="AB22" s="405"/>
      <c r="AC22" s="405"/>
      <c r="AD22" s="405"/>
      <c r="AE22" s="405"/>
      <c r="AF22" s="405"/>
      <c r="AG22" s="405"/>
      <c r="AH22" s="405"/>
      <c r="AI22" s="405"/>
      <c r="AJ22" s="405"/>
      <c r="AK22" s="405"/>
      <c r="AL22" s="405"/>
      <c r="AM22" s="405"/>
      <c r="AN22" s="405"/>
      <c r="AO22" s="405"/>
      <c r="AP22" s="405"/>
      <c r="AQ22" s="405"/>
      <c r="AR22" s="405"/>
    </row>
    <row r="23" spans="1:52" s="299" customFormat="1" x14ac:dyDescent="0.25">
      <c r="A23" s="330"/>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c r="AO23" s="330"/>
      <c r="AP23" s="330"/>
      <c r="AQ23" s="330"/>
      <c r="AR23" s="330"/>
      <c r="AS23" s="330"/>
    </row>
    <row r="24" spans="1:52" s="204" customFormat="1" ht="16.5" thickBot="1" x14ac:dyDescent="0.3">
      <c r="A24" s="203" t="s">
        <v>272</v>
      </c>
      <c r="B24" s="203" t="s">
        <v>0</v>
      </c>
      <c r="D24" s="205"/>
      <c r="E24" s="206"/>
      <c r="F24" s="206"/>
      <c r="G24" s="206"/>
      <c r="H24" s="206"/>
      <c r="M24" s="281"/>
    </row>
    <row r="25" spans="1:52" x14ac:dyDescent="0.25">
      <c r="A25" s="207" t="s">
        <v>437</v>
      </c>
      <c r="B25" s="208">
        <f>243.57*1000</f>
        <v>243570</v>
      </c>
      <c r="C25" s="204"/>
      <c r="D25" s="204"/>
      <c r="E25" s="204"/>
      <c r="F25" s="204"/>
      <c r="G25" s="204"/>
      <c r="H25" s="204"/>
      <c r="I25" s="204"/>
      <c r="J25" s="204"/>
      <c r="K25" s="204"/>
      <c r="L25" s="204"/>
      <c r="M25" s="281"/>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204"/>
      <c r="AL25" s="204"/>
      <c r="AM25" s="204"/>
      <c r="AN25" s="204"/>
      <c r="AO25" s="204"/>
      <c r="AP25" s="204"/>
      <c r="AQ25" s="204"/>
      <c r="AR25" s="204"/>
      <c r="AS25" s="204"/>
      <c r="AT25" s="204"/>
      <c r="AU25" s="204"/>
      <c r="AV25" s="204"/>
      <c r="AW25" s="204"/>
      <c r="AX25" s="204"/>
      <c r="AY25" s="204"/>
      <c r="AZ25" s="204"/>
    </row>
    <row r="26" spans="1:52" x14ac:dyDescent="0.25">
      <c r="A26" s="209" t="s">
        <v>270</v>
      </c>
      <c r="B26" s="210"/>
      <c r="C26" s="204"/>
      <c r="D26" s="204"/>
      <c r="E26" s="204"/>
      <c r="F26" s="204"/>
      <c r="G26" s="204"/>
      <c r="H26" s="204"/>
      <c r="I26" s="204"/>
      <c r="J26" s="204"/>
      <c r="K26" s="204"/>
      <c r="L26" s="204"/>
      <c r="M26" s="281"/>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c r="AQ26" s="204"/>
      <c r="AR26" s="204"/>
      <c r="AS26" s="204"/>
      <c r="AT26" s="204"/>
      <c r="AU26" s="204"/>
      <c r="AV26" s="204"/>
      <c r="AW26" s="204"/>
      <c r="AX26" s="204"/>
      <c r="AY26" s="204"/>
      <c r="AZ26" s="204"/>
    </row>
    <row r="27" spans="1:52" x14ac:dyDescent="0.25">
      <c r="A27" s="209" t="s">
        <v>268</v>
      </c>
      <c r="B27" s="210">
        <v>15</v>
      </c>
      <c r="C27" s="204"/>
      <c r="D27" s="211" t="s">
        <v>271</v>
      </c>
      <c r="E27" s="212"/>
      <c r="F27" s="212"/>
      <c r="G27" s="204"/>
      <c r="H27" s="204"/>
      <c r="I27" s="204"/>
      <c r="J27" s="204"/>
      <c r="K27" s="204"/>
      <c r="L27" s="204"/>
      <c r="M27" s="281"/>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c r="AK27" s="204"/>
      <c r="AL27" s="204"/>
      <c r="AM27" s="204"/>
      <c r="AN27" s="204"/>
      <c r="AO27" s="204"/>
      <c r="AP27" s="204"/>
      <c r="AQ27" s="204"/>
      <c r="AR27" s="204"/>
      <c r="AS27" s="204"/>
      <c r="AT27" s="204"/>
      <c r="AU27" s="204"/>
      <c r="AV27" s="204"/>
      <c r="AW27" s="204"/>
      <c r="AX27" s="204"/>
      <c r="AY27" s="204"/>
      <c r="AZ27" s="204"/>
    </row>
    <row r="28" spans="1:52" ht="16.5" thickBot="1" x14ac:dyDescent="0.3">
      <c r="A28" s="213" t="s">
        <v>266</v>
      </c>
      <c r="B28" s="214">
        <v>1</v>
      </c>
      <c r="C28" s="204"/>
      <c r="D28" s="417" t="s">
        <v>269</v>
      </c>
      <c r="E28" s="417"/>
      <c r="F28" s="215">
        <f>SUM(B95:AA95)</f>
        <v>8.620043144375833E-2</v>
      </c>
      <c r="G28" s="204"/>
      <c r="H28" s="204"/>
      <c r="I28" s="204"/>
      <c r="J28" s="204"/>
      <c r="K28" s="216"/>
      <c r="L28" s="204"/>
      <c r="M28" s="281"/>
      <c r="N28" s="282"/>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c r="AW28" s="204"/>
      <c r="AX28" s="204"/>
      <c r="AY28" s="204"/>
      <c r="AZ28" s="204"/>
    </row>
    <row r="29" spans="1:52" x14ac:dyDescent="0.25">
      <c r="A29" s="207" t="s">
        <v>499</v>
      </c>
      <c r="B29" s="217">
        <f>-D66</f>
        <v>42500.767709585503</v>
      </c>
      <c r="C29" s="204"/>
      <c r="D29" s="417" t="s">
        <v>267</v>
      </c>
      <c r="E29" s="417"/>
      <c r="F29" s="215">
        <f>IF(SUM(B96:AA96)=0,"не окупается",SUM(B96:AA96))</f>
        <v>9.5854879765459255E-2</v>
      </c>
      <c r="G29" s="204"/>
      <c r="H29" s="204"/>
      <c r="I29" s="204"/>
      <c r="J29" s="204"/>
      <c r="K29" s="216"/>
      <c r="L29" s="204"/>
      <c r="M29" s="281"/>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04"/>
      <c r="AX29" s="204"/>
      <c r="AY29" s="204"/>
      <c r="AZ29" s="204"/>
    </row>
    <row r="30" spans="1:52" x14ac:dyDescent="0.25">
      <c r="A30" s="209" t="s">
        <v>500</v>
      </c>
      <c r="B30" s="218">
        <v>1</v>
      </c>
      <c r="C30" s="204"/>
      <c r="D30" s="417" t="s">
        <v>501</v>
      </c>
      <c r="E30" s="417"/>
      <c r="F30" s="219">
        <f>M93</f>
        <v>26379164.487668566</v>
      </c>
      <c r="G30" s="204"/>
      <c r="H30" s="204"/>
      <c r="I30" s="204"/>
      <c r="J30" s="204"/>
      <c r="K30" s="216"/>
      <c r="L30" s="204"/>
      <c r="M30" s="281"/>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4"/>
      <c r="AK30" s="204"/>
      <c r="AL30" s="204"/>
      <c r="AM30" s="204"/>
      <c r="AN30" s="204"/>
      <c r="AO30" s="204"/>
      <c r="AP30" s="204"/>
      <c r="AQ30" s="204"/>
      <c r="AR30" s="204"/>
      <c r="AS30" s="204"/>
      <c r="AT30" s="204"/>
      <c r="AU30" s="204"/>
      <c r="AV30" s="204"/>
      <c r="AW30" s="204"/>
      <c r="AX30" s="204"/>
      <c r="AY30" s="204"/>
      <c r="AZ30" s="204"/>
    </row>
    <row r="31" spans="1:52" x14ac:dyDescent="0.25">
      <c r="A31" s="209" t="s">
        <v>502</v>
      </c>
      <c r="B31" s="218">
        <v>1</v>
      </c>
      <c r="C31" s="204"/>
      <c r="D31" s="417" t="s">
        <v>438</v>
      </c>
      <c r="E31" s="417"/>
      <c r="F31" s="351" t="str">
        <f>IF(F30&gt;0,"да","нет")</f>
        <v>да</v>
      </c>
      <c r="G31" s="204"/>
      <c r="H31" s="204"/>
      <c r="I31" s="204"/>
      <c r="J31" s="204"/>
      <c r="K31" s="216"/>
      <c r="L31" s="204"/>
      <c r="M31" s="281"/>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row>
    <row r="32" spans="1:52" x14ac:dyDescent="0.25">
      <c r="A32" s="209" t="s">
        <v>503</v>
      </c>
      <c r="B32" s="218">
        <f>-D67</f>
        <v>3385.015677966102</v>
      </c>
      <c r="C32" s="204"/>
      <c r="D32" s="204"/>
      <c r="E32" s="204"/>
      <c r="F32" s="204"/>
      <c r="G32" s="204"/>
      <c r="H32" s="204"/>
      <c r="I32" s="204"/>
      <c r="J32" s="204"/>
      <c r="K32" s="204"/>
      <c r="L32" s="204"/>
      <c r="M32" s="281"/>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row>
    <row r="33" spans="1:52" x14ac:dyDescent="0.25">
      <c r="A33" s="209" t="s">
        <v>504</v>
      </c>
      <c r="B33" s="218">
        <v>1</v>
      </c>
      <c r="C33" s="204"/>
      <c r="D33" s="204"/>
      <c r="E33" s="204"/>
      <c r="F33" s="204"/>
      <c r="G33" s="204"/>
      <c r="H33" s="204"/>
      <c r="I33" s="204"/>
      <c r="J33" s="204"/>
      <c r="K33" s="204"/>
      <c r="L33" s="204"/>
      <c r="M33" s="281"/>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c r="AT33" s="204"/>
      <c r="AU33" s="204"/>
      <c r="AV33" s="204"/>
      <c r="AW33" s="204"/>
      <c r="AX33" s="204"/>
      <c r="AY33" s="204"/>
      <c r="AZ33" s="204"/>
    </row>
    <row r="34" spans="1:52" x14ac:dyDescent="0.25">
      <c r="A34" s="209" t="s">
        <v>505</v>
      </c>
      <c r="B34" s="218">
        <v>1</v>
      </c>
      <c r="C34" s="204"/>
      <c r="D34" s="204"/>
      <c r="E34" s="204"/>
      <c r="F34" s="204"/>
      <c r="G34" s="204"/>
      <c r="H34" s="204"/>
      <c r="I34" s="204"/>
      <c r="J34" s="204"/>
      <c r="K34" s="204"/>
      <c r="L34" s="204"/>
      <c r="M34" s="281"/>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4"/>
      <c r="AK34" s="204"/>
      <c r="AL34" s="204"/>
      <c r="AM34" s="204"/>
      <c r="AN34" s="204"/>
      <c r="AO34" s="204"/>
      <c r="AP34" s="204"/>
      <c r="AQ34" s="204"/>
      <c r="AR34" s="204"/>
      <c r="AS34" s="204"/>
      <c r="AT34" s="204"/>
      <c r="AU34" s="204"/>
      <c r="AV34" s="204"/>
      <c r="AW34" s="204"/>
      <c r="AX34" s="204"/>
      <c r="AY34" s="204"/>
      <c r="AZ34" s="204"/>
    </row>
    <row r="35" spans="1:52" x14ac:dyDescent="0.25">
      <c r="A35" s="220" t="s">
        <v>506</v>
      </c>
      <c r="B35" s="221">
        <f>IF(C47=2016, 1.3%, IF(C47=2017, 1.6%, 2.2%))</f>
        <v>2.2000000000000002E-2</v>
      </c>
      <c r="C35" s="204"/>
      <c r="D35" s="204"/>
      <c r="E35" s="204"/>
      <c r="F35" s="204"/>
      <c r="G35" s="204"/>
      <c r="H35" s="204"/>
      <c r="I35" s="204"/>
      <c r="J35" s="204"/>
      <c r="K35" s="204"/>
      <c r="L35" s="204"/>
      <c r="M35" s="281"/>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4"/>
      <c r="AK35" s="204"/>
      <c r="AL35" s="204"/>
      <c r="AM35" s="204"/>
      <c r="AN35" s="204"/>
      <c r="AO35" s="204"/>
      <c r="AP35" s="204"/>
      <c r="AQ35" s="204"/>
      <c r="AR35" s="204"/>
      <c r="AS35" s="204"/>
      <c r="AT35" s="204"/>
      <c r="AU35" s="204"/>
      <c r="AV35" s="204"/>
      <c r="AW35" s="204"/>
      <c r="AX35" s="204"/>
      <c r="AY35" s="204"/>
      <c r="AZ35" s="204"/>
    </row>
    <row r="36" spans="1:52" ht="16.5" thickBot="1" x14ac:dyDescent="0.3">
      <c r="A36" s="213" t="s">
        <v>251</v>
      </c>
      <c r="B36" s="222">
        <v>0.2</v>
      </c>
      <c r="C36" s="204"/>
      <c r="D36" s="204"/>
      <c r="E36" s="204"/>
      <c r="F36" s="204"/>
      <c r="G36" s="204"/>
      <c r="H36" s="204"/>
      <c r="I36" s="204"/>
      <c r="J36" s="204"/>
      <c r="K36" s="204"/>
      <c r="L36" s="204"/>
      <c r="M36" s="281"/>
      <c r="N36" s="204"/>
      <c r="O36" s="204"/>
      <c r="P36" s="204"/>
      <c r="Q36" s="204"/>
      <c r="R36" s="204"/>
      <c r="S36" s="204"/>
      <c r="T36" s="204"/>
      <c r="U36" s="204"/>
      <c r="V36" s="204"/>
      <c r="W36" s="204"/>
      <c r="X36" s="204"/>
      <c r="Y36" s="204"/>
      <c r="Z36" s="204"/>
      <c r="AA36" s="204"/>
      <c r="AB36" s="204"/>
      <c r="AC36" s="204"/>
      <c r="AD36" s="204"/>
      <c r="AE36" s="204"/>
      <c r="AF36" s="204"/>
      <c r="AG36" s="204"/>
      <c r="AH36" s="204"/>
      <c r="AI36" s="204"/>
      <c r="AJ36" s="204"/>
      <c r="AK36" s="204"/>
      <c r="AL36" s="204"/>
      <c r="AM36" s="204"/>
      <c r="AN36" s="204"/>
      <c r="AO36" s="204"/>
      <c r="AP36" s="204"/>
      <c r="AQ36" s="204"/>
      <c r="AR36" s="204"/>
      <c r="AS36" s="204"/>
      <c r="AT36" s="204"/>
      <c r="AU36" s="204"/>
      <c r="AV36" s="204"/>
      <c r="AW36" s="204"/>
      <c r="AX36" s="204"/>
      <c r="AY36" s="204"/>
      <c r="AZ36" s="204"/>
    </row>
    <row r="37" spans="1:52" x14ac:dyDescent="0.25">
      <c r="A37" s="207" t="s">
        <v>439</v>
      </c>
      <c r="B37" s="217">
        <v>0</v>
      </c>
      <c r="C37" s="204"/>
      <c r="D37" s="204"/>
      <c r="E37" s="204"/>
      <c r="F37" s="204"/>
      <c r="G37" s="204"/>
      <c r="H37" s="204"/>
      <c r="I37" s="204"/>
      <c r="J37" s="204"/>
      <c r="K37" s="204"/>
      <c r="L37" s="204"/>
      <c r="M37" s="281"/>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c r="AK37" s="204"/>
      <c r="AL37" s="204"/>
      <c r="AM37" s="204"/>
      <c r="AN37" s="204"/>
      <c r="AO37" s="204"/>
      <c r="AP37" s="204"/>
      <c r="AQ37" s="204"/>
      <c r="AR37" s="204"/>
      <c r="AS37" s="204"/>
      <c r="AT37" s="204"/>
      <c r="AU37" s="204"/>
      <c r="AV37" s="204"/>
      <c r="AW37" s="204"/>
      <c r="AX37" s="204"/>
      <c r="AY37" s="204"/>
      <c r="AZ37" s="204"/>
    </row>
    <row r="38" spans="1:52" x14ac:dyDescent="0.25">
      <c r="A38" s="209" t="s">
        <v>507</v>
      </c>
      <c r="B38" s="218"/>
      <c r="C38" s="204"/>
      <c r="D38" s="204"/>
      <c r="E38" s="204"/>
      <c r="F38" s="204"/>
      <c r="G38" s="204"/>
      <c r="H38" s="204"/>
      <c r="I38" s="204"/>
      <c r="J38" s="204"/>
      <c r="K38" s="204"/>
      <c r="L38" s="204"/>
      <c r="M38" s="281"/>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4"/>
      <c r="AK38" s="204"/>
      <c r="AL38" s="204"/>
      <c r="AM38" s="204"/>
      <c r="AN38" s="204"/>
      <c r="AO38" s="204"/>
      <c r="AP38" s="204"/>
      <c r="AQ38" s="204"/>
      <c r="AR38" s="204"/>
      <c r="AS38" s="204"/>
      <c r="AT38" s="204"/>
      <c r="AU38" s="204"/>
      <c r="AV38" s="204"/>
      <c r="AW38" s="204"/>
      <c r="AX38" s="204"/>
      <c r="AY38" s="204"/>
      <c r="AZ38" s="204"/>
    </row>
    <row r="39" spans="1:52" ht="16.5" thickBot="1" x14ac:dyDescent="0.3">
      <c r="A39" s="220" t="s">
        <v>508</v>
      </c>
      <c r="B39" s="223">
        <v>0</v>
      </c>
      <c r="C39" s="204"/>
      <c r="D39" s="204"/>
      <c r="E39" s="204"/>
      <c r="F39" s="204"/>
      <c r="G39" s="204"/>
      <c r="H39" s="204"/>
      <c r="I39" s="204"/>
      <c r="J39" s="204"/>
      <c r="K39" s="204"/>
      <c r="L39" s="204"/>
      <c r="M39" s="281"/>
      <c r="N39" s="204"/>
      <c r="O39" s="204"/>
      <c r="P39" s="204"/>
      <c r="Q39" s="204"/>
      <c r="R39" s="204"/>
      <c r="S39" s="204"/>
      <c r="T39" s="204"/>
      <c r="U39" s="204"/>
      <c r="V39" s="204"/>
      <c r="W39" s="204"/>
      <c r="X39" s="204"/>
      <c r="Y39" s="204"/>
      <c r="Z39" s="204"/>
      <c r="AA39" s="204"/>
      <c r="AB39" s="204"/>
      <c r="AC39" s="204"/>
      <c r="AD39" s="204"/>
      <c r="AE39" s="204"/>
      <c r="AF39" s="204"/>
      <c r="AG39" s="204"/>
      <c r="AH39" s="204"/>
      <c r="AI39" s="204"/>
      <c r="AJ39" s="204"/>
      <c r="AK39" s="204"/>
      <c r="AL39" s="204"/>
      <c r="AM39" s="204"/>
      <c r="AN39" s="204"/>
      <c r="AO39" s="204"/>
      <c r="AP39" s="204"/>
      <c r="AQ39" s="204"/>
      <c r="AR39" s="204"/>
      <c r="AS39" s="204"/>
      <c r="AT39" s="204"/>
      <c r="AU39" s="204"/>
      <c r="AV39" s="204"/>
      <c r="AW39" s="204"/>
      <c r="AX39" s="204"/>
      <c r="AY39" s="204"/>
      <c r="AZ39" s="204"/>
    </row>
    <row r="40" spans="1:52" x14ac:dyDescent="0.25">
      <c r="A40" s="224" t="s">
        <v>509</v>
      </c>
      <c r="B40" s="225">
        <v>0</v>
      </c>
      <c r="C40" s="204"/>
      <c r="D40" s="204"/>
      <c r="E40" s="204"/>
      <c r="F40" s="204"/>
      <c r="G40" s="204"/>
      <c r="H40" s="204"/>
      <c r="I40" s="204"/>
      <c r="J40" s="204"/>
      <c r="K40" s="204"/>
      <c r="L40" s="204"/>
      <c r="M40" s="281"/>
      <c r="N40" s="204"/>
      <c r="O40" s="204"/>
      <c r="P40" s="204"/>
      <c r="Q40" s="204"/>
      <c r="R40" s="204"/>
      <c r="S40" s="204"/>
      <c r="T40" s="204"/>
      <c r="U40" s="204"/>
      <c r="V40" s="204"/>
      <c r="W40" s="204"/>
      <c r="X40" s="204"/>
      <c r="Y40" s="204"/>
      <c r="Z40" s="204"/>
      <c r="AA40" s="204"/>
      <c r="AB40" s="204"/>
      <c r="AC40" s="204"/>
      <c r="AD40" s="204"/>
      <c r="AE40" s="204"/>
      <c r="AF40" s="204"/>
      <c r="AG40" s="204"/>
      <c r="AH40" s="204"/>
      <c r="AI40" s="204"/>
      <c r="AJ40" s="204"/>
      <c r="AK40" s="204"/>
      <c r="AL40" s="204"/>
      <c r="AM40" s="204"/>
      <c r="AN40" s="204"/>
      <c r="AO40" s="204"/>
      <c r="AP40" s="204"/>
      <c r="AQ40" s="204"/>
      <c r="AR40" s="204"/>
      <c r="AS40" s="204"/>
      <c r="AT40" s="204"/>
      <c r="AU40" s="204"/>
      <c r="AV40" s="204"/>
      <c r="AW40" s="204"/>
      <c r="AX40" s="204"/>
      <c r="AY40" s="204"/>
      <c r="AZ40" s="204"/>
    </row>
    <row r="41" spans="1:52" x14ac:dyDescent="0.25">
      <c r="A41" s="226" t="s">
        <v>510</v>
      </c>
      <c r="B41" s="227">
        <v>0</v>
      </c>
      <c r="C41" s="204"/>
      <c r="D41" s="204"/>
      <c r="E41" s="204"/>
      <c r="F41" s="204"/>
      <c r="G41" s="204"/>
      <c r="H41" s="204"/>
      <c r="I41" s="204"/>
      <c r="J41" s="204"/>
      <c r="K41" s="204"/>
      <c r="L41" s="204"/>
      <c r="M41" s="281"/>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row>
    <row r="42" spans="1:52" x14ac:dyDescent="0.25">
      <c r="A42" s="226" t="s">
        <v>265</v>
      </c>
      <c r="B42" s="228">
        <v>0</v>
      </c>
      <c r="C42" s="204"/>
      <c r="D42" s="204"/>
      <c r="E42" s="204"/>
      <c r="F42" s="204"/>
      <c r="G42" s="204"/>
      <c r="H42" s="204"/>
      <c r="I42" s="204"/>
      <c r="J42" s="204"/>
      <c r="K42" s="204"/>
      <c r="L42" s="204"/>
      <c r="M42" s="281"/>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c r="AK42" s="204"/>
      <c r="AL42" s="204"/>
      <c r="AM42" s="204"/>
      <c r="AN42" s="204"/>
      <c r="AO42" s="204"/>
      <c r="AP42" s="204"/>
      <c r="AQ42" s="204"/>
      <c r="AR42" s="204"/>
      <c r="AS42" s="204"/>
      <c r="AT42" s="204"/>
      <c r="AU42" s="204"/>
      <c r="AV42" s="204"/>
      <c r="AW42" s="204"/>
      <c r="AX42" s="204"/>
      <c r="AY42" s="204"/>
      <c r="AZ42" s="204"/>
    </row>
    <row r="43" spans="1:52" x14ac:dyDescent="0.25">
      <c r="A43" s="226" t="s">
        <v>264</v>
      </c>
      <c r="B43" s="228">
        <v>0</v>
      </c>
      <c r="C43" s="204"/>
      <c r="D43" s="204"/>
      <c r="E43" s="204"/>
      <c r="F43" s="204"/>
      <c r="G43" s="204"/>
      <c r="H43" s="204"/>
      <c r="I43" s="204"/>
      <c r="J43" s="204"/>
      <c r="K43" s="204"/>
      <c r="L43" s="204"/>
      <c r="M43" s="281"/>
      <c r="N43" s="204"/>
      <c r="O43" s="204"/>
      <c r="P43" s="204"/>
      <c r="Q43" s="204"/>
      <c r="R43" s="204"/>
      <c r="S43" s="204"/>
      <c r="T43" s="204"/>
      <c r="U43" s="204"/>
      <c r="V43" s="204"/>
      <c r="W43" s="204"/>
      <c r="X43" s="204"/>
      <c r="Y43" s="204"/>
      <c r="Z43" s="283"/>
      <c r="AA43" s="204"/>
      <c r="AB43" s="204"/>
      <c r="AC43" s="204"/>
      <c r="AD43" s="204"/>
      <c r="AE43" s="204"/>
      <c r="AF43" s="204"/>
      <c r="AG43" s="204"/>
      <c r="AH43" s="204"/>
      <c r="AI43" s="204"/>
      <c r="AJ43" s="204"/>
      <c r="AK43" s="204"/>
      <c r="AL43" s="204"/>
      <c r="AM43" s="204"/>
      <c r="AN43" s="204"/>
      <c r="AO43" s="204"/>
      <c r="AP43" s="204"/>
      <c r="AQ43" s="204"/>
      <c r="AR43" s="204"/>
      <c r="AS43" s="204"/>
      <c r="AT43" s="204"/>
      <c r="AU43" s="204"/>
      <c r="AV43" s="204"/>
      <c r="AW43" s="204"/>
      <c r="AX43" s="204"/>
      <c r="AY43" s="204"/>
      <c r="AZ43" s="204"/>
    </row>
    <row r="44" spans="1:52" x14ac:dyDescent="0.25">
      <c r="A44" s="226" t="s">
        <v>263</v>
      </c>
      <c r="B44" s="228">
        <v>0.112</v>
      </c>
      <c r="C44" s="204"/>
      <c r="D44" s="204"/>
      <c r="E44" s="204"/>
      <c r="F44" s="204"/>
      <c r="G44" s="204"/>
      <c r="H44" s="204"/>
      <c r="I44" s="204"/>
      <c r="J44" s="204"/>
      <c r="K44" s="204"/>
      <c r="L44" s="204"/>
      <c r="M44" s="281"/>
      <c r="N44" s="204"/>
      <c r="O44" s="204"/>
      <c r="P44" s="204"/>
      <c r="Q44" s="204"/>
      <c r="R44" s="204"/>
      <c r="S44" s="204"/>
      <c r="T44" s="204"/>
      <c r="U44" s="284"/>
      <c r="V44" s="284"/>
      <c r="W44" s="284"/>
      <c r="X44" s="284"/>
      <c r="Y44" s="284"/>
      <c r="Z44" s="284"/>
      <c r="AA44" s="204"/>
      <c r="AB44" s="204"/>
      <c r="AC44" s="204"/>
      <c r="AD44" s="204"/>
      <c r="AE44" s="204"/>
      <c r="AF44" s="204"/>
      <c r="AG44" s="204"/>
      <c r="AH44" s="204"/>
      <c r="AI44" s="204"/>
      <c r="AJ44" s="204"/>
      <c r="AK44" s="204"/>
      <c r="AL44" s="204"/>
      <c r="AM44" s="204"/>
      <c r="AN44" s="204"/>
      <c r="AO44" s="204"/>
      <c r="AP44" s="204"/>
      <c r="AQ44" s="204"/>
      <c r="AR44" s="204"/>
      <c r="AS44" s="204"/>
      <c r="AT44" s="204"/>
      <c r="AU44" s="204"/>
      <c r="AV44" s="204"/>
      <c r="AW44" s="204"/>
      <c r="AX44" s="204"/>
      <c r="AY44" s="204"/>
      <c r="AZ44" s="204"/>
    </row>
    <row r="45" spans="1:52" x14ac:dyDescent="0.25">
      <c r="A45" s="226" t="s">
        <v>262</v>
      </c>
      <c r="B45" s="228">
        <f>1-B43</f>
        <v>1</v>
      </c>
      <c r="C45" s="204"/>
      <c r="D45" s="204"/>
      <c r="E45" s="204"/>
      <c r="F45" s="204"/>
      <c r="G45" s="204"/>
      <c r="H45" s="204"/>
      <c r="I45" s="204"/>
      <c r="J45" s="204"/>
      <c r="K45" s="204"/>
      <c r="L45" s="204"/>
      <c r="M45" s="281"/>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4"/>
      <c r="AK45" s="204"/>
      <c r="AL45" s="204"/>
      <c r="AM45" s="204"/>
      <c r="AN45" s="204"/>
      <c r="AO45" s="204"/>
      <c r="AP45" s="204"/>
      <c r="AQ45" s="204"/>
      <c r="AR45" s="204"/>
      <c r="AS45" s="204"/>
      <c r="AT45" s="204"/>
      <c r="AU45" s="204"/>
      <c r="AV45" s="204"/>
      <c r="AW45" s="204"/>
      <c r="AX45" s="204"/>
      <c r="AY45" s="204"/>
      <c r="AZ45" s="204"/>
    </row>
    <row r="46" spans="1:52" ht="16.5" thickBot="1" x14ac:dyDescent="0.3">
      <c r="A46" s="229" t="s">
        <v>440</v>
      </c>
      <c r="B46" s="230">
        <f>B45*B44+B43*B42*(1-B36)</f>
        <v>0.112</v>
      </c>
      <c r="C46" s="204"/>
      <c r="D46" s="204"/>
      <c r="E46" s="204"/>
      <c r="F46" s="204"/>
      <c r="G46" s="204"/>
      <c r="H46" s="204"/>
      <c r="I46" s="204"/>
      <c r="J46" s="204"/>
      <c r="K46" s="204"/>
      <c r="L46" s="204"/>
      <c r="M46" s="281"/>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4"/>
      <c r="AK46" s="204"/>
      <c r="AL46" s="204"/>
      <c r="AM46" s="204"/>
      <c r="AN46" s="204"/>
      <c r="AO46" s="204"/>
      <c r="AP46" s="204"/>
      <c r="AQ46" s="204"/>
      <c r="AR46" s="204"/>
      <c r="AS46" s="204"/>
      <c r="AT46" s="204"/>
      <c r="AU46" s="204"/>
      <c r="AV46" s="204"/>
      <c r="AW46" s="204"/>
      <c r="AX46" s="204"/>
      <c r="AY46" s="204"/>
      <c r="AZ46" s="204"/>
    </row>
    <row r="47" spans="1:52" x14ac:dyDescent="0.25">
      <c r="A47" s="231" t="s">
        <v>261</v>
      </c>
      <c r="B47" s="232">
        <v>2021</v>
      </c>
      <c r="C47" s="346">
        <f>B47+1</f>
        <v>2022</v>
      </c>
      <c r="D47" s="346">
        <f>C47+1</f>
        <v>2023</v>
      </c>
      <c r="E47" s="346">
        <f t="shared" ref="E47:AZ47" si="0">D47+1</f>
        <v>2024</v>
      </c>
      <c r="F47" s="346">
        <f t="shared" si="0"/>
        <v>2025</v>
      </c>
      <c r="G47" s="346">
        <f t="shared" si="0"/>
        <v>2026</v>
      </c>
      <c r="H47" s="346">
        <f t="shared" si="0"/>
        <v>2027</v>
      </c>
      <c r="I47" s="346">
        <f t="shared" si="0"/>
        <v>2028</v>
      </c>
      <c r="J47" s="346">
        <f t="shared" si="0"/>
        <v>2029</v>
      </c>
      <c r="K47" s="346">
        <f t="shared" si="0"/>
        <v>2030</v>
      </c>
      <c r="L47" s="346">
        <f t="shared" si="0"/>
        <v>2031</v>
      </c>
      <c r="M47" s="347">
        <f t="shared" si="0"/>
        <v>2032</v>
      </c>
      <c r="N47" s="346">
        <f t="shared" si="0"/>
        <v>2033</v>
      </c>
      <c r="O47" s="346">
        <f t="shared" si="0"/>
        <v>2034</v>
      </c>
      <c r="P47" s="346">
        <f t="shared" si="0"/>
        <v>2035</v>
      </c>
      <c r="Q47" s="346">
        <f t="shared" si="0"/>
        <v>2036</v>
      </c>
      <c r="R47" s="346">
        <f t="shared" si="0"/>
        <v>2037</v>
      </c>
      <c r="S47" s="346">
        <f t="shared" si="0"/>
        <v>2038</v>
      </c>
      <c r="T47" s="346">
        <f t="shared" si="0"/>
        <v>2039</v>
      </c>
      <c r="U47" s="346">
        <f t="shared" si="0"/>
        <v>2040</v>
      </c>
      <c r="V47" s="346">
        <f t="shared" si="0"/>
        <v>2041</v>
      </c>
      <c r="W47" s="346">
        <f t="shared" si="0"/>
        <v>2042</v>
      </c>
      <c r="X47" s="346">
        <f t="shared" si="0"/>
        <v>2043</v>
      </c>
      <c r="Y47" s="346">
        <f t="shared" si="0"/>
        <v>2044</v>
      </c>
      <c r="Z47" s="346">
        <f t="shared" si="0"/>
        <v>2045</v>
      </c>
      <c r="AA47" s="346">
        <f t="shared" si="0"/>
        <v>2046</v>
      </c>
      <c r="AB47" s="346">
        <f t="shared" si="0"/>
        <v>2047</v>
      </c>
      <c r="AC47" s="346">
        <f t="shared" si="0"/>
        <v>2048</v>
      </c>
      <c r="AD47" s="346">
        <f t="shared" si="0"/>
        <v>2049</v>
      </c>
      <c r="AE47" s="346">
        <f t="shared" si="0"/>
        <v>2050</v>
      </c>
      <c r="AF47" s="346">
        <f t="shared" si="0"/>
        <v>2051</v>
      </c>
      <c r="AG47" s="346">
        <f t="shared" si="0"/>
        <v>2052</v>
      </c>
      <c r="AH47" s="346">
        <f t="shared" si="0"/>
        <v>2053</v>
      </c>
      <c r="AI47" s="346">
        <f t="shared" si="0"/>
        <v>2054</v>
      </c>
      <c r="AJ47" s="346">
        <f t="shared" si="0"/>
        <v>2055</v>
      </c>
      <c r="AK47" s="346">
        <f t="shared" si="0"/>
        <v>2056</v>
      </c>
      <c r="AL47" s="346">
        <f t="shared" si="0"/>
        <v>2057</v>
      </c>
      <c r="AM47" s="346">
        <f t="shared" si="0"/>
        <v>2058</v>
      </c>
      <c r="AN47" s="346">
        <f t="shared" si="0"/>
        <v>2059</v>
      </c>
      <c r="AO47" s="346">
        <f t="shared" si="0"/>
        <v>2060</v>
      </c>
      <c r="AP47" s="346">
        <f t="shared" si="0"/>
        <v>2061</v>
      </c>
      <c r="AQ47" s="346">
        <f t="shared" si="0"/>
        <v>2062</v>
      </c>
      <c r="AR47" s="346">
        <f t="shared" si="0"/>
        <v>2063</v>
      </c>
      <c r="AS47" s="346">
        <f t="shared" si="0"/>
        <v>2064</v>
      </c>
      <c r="AT47" s="346">
        <f t="shared" si="0"/>
        <v>2065</v>
      </c>
      <c r="AU47" s="346">
        <f t="shared" si="0"/>
        <v>2066</v>
      </c>
      <c r="AV47" s="346">
        <f t="shared" si="0"/>
        <v>2067</v>
      </c>
      <c r="AW47" s="346">
        <f t="shared" si="0"/>
        <v>2068</v>
      </c>
      <c r="AX47" s="346">
        <f t="shared" si="0"/>
        <v>2069</v>
      </c>
      <c r="AY47" s="346">
        <f t="shared" si="0"/>
        <v>2070</v>
      </c>
      <c r="AZ47" s="346">
        <f t="shared" si="0"/>
        <v>2071</v>
      </c>
    </row>
    <row r="48" spans="1:52" x14ac:dyDescent="0.25">
      <c r="A48" s="233" t="s">
        <v>260</v>
      </c>
      <c r="B48" s="234">
        <v>4.5999999999999999E-2</v>
      </c>
      <c r="C48" s="234">
        <v>3.4000000000000002E-2</v>
      </c>
      <c r="D48" s="234">
        <v>0.04</v>
      </c>
      <c r="E48" s="234">
        <v>0.04</v>
      </c>
      <c r="F48" s="234">
        <v>0.04</v>
      </c>
      <c r="G48" s="234">
        <v>0.04</v>
      </c>
      <c r="H48" s="234">
        <v>0.04</v>
      </c>
      <c r="I48" s="234">
        <v>0.04</v>
      </c>
      <c r="J48" s="234">
        <v>0.04</v>
      </c>
      <c r="K48" s="234">
        <v>0.04</v>
      </c>
      <c r="L48" s="234">
        <v>0.04</v>
      </c>
      <c r="M48" s="234">
        <v>0.04</v>
      </c>
      <c r="N48" s="234">
        <v>0.04</v>
      </c>
      <c r="O48" s="234">
        <v>0.04</v>
      </c>
      <c r="P48" s="234">
        <v>0.04</v>
      </c>
      <c r="Q48" s="234">
        <v>0.04</v>
      </c>
      <c r="R48" s="234">
        <v>0.04</v>
      </c>
      <c r="S48" s="234">
        <v>0.04</v>
      </c>
      <c r="T48" s="234">
        <v>0.04</v>
      </c>
      <c r="U48" s="234">
        <v>0.04</v>
      </c>
      <c r="V48" s="234">
        <v>0.04</v>
      </c>
      <c r="W48" s="234">
        <v>0.04</v>
      </c>
      <c r="X48" s="234">
        <v>0.04</v>
      </c>
      <c r="Y48" s="234">
        <v>0.04</v>
      </c>
      <c r="Z48" s="234">
        <v>0.04</v>
      </c>
      <c r="AA48" s="234">
        <v>0.04</v>
      </c>
      <c r="AB48" s="234">
        <v>0.04</v>
      </c>
      <c r="AC48" s="234">
        <v>0.04</v>
      </c>
      <c r="AD48" s="234">
        <v>0.04</v>
      </c>
      <c r="AE48" s="234">
        <v>0.04</v>
      </c>
      <c r="AF48" s="234">
        <v>0.04</v>
      </c>
      <c r="AG48" s="234">
        <v>0.04</v>
      </c>
      <c r="AH48" s="234">
        <v>0.04</v>
      </c>
      <c r="AI48" s="234">
        <v>0.04</v>
      </c>
      <c r="AJ48" s="234">
        <v>0.04</v>
      </c>
      <c r="AK48" s="234">
        <v>0.04</v>
      </c>
      <c r="AL48" s="234">
        <v>0.04</v>
      </c>
      <c r="AM48" s="234">
        <v>0.04</v>
      </c>
      <c r="AN48" s="234">
        <v>0.04</v>
      </c>
      <c r="AO48" s="234">
        <v>0.04</v>
      </c>
      <c r="AP48" s="234">
        <v>0.04</v>
      </c>
      <c r="AQ48" s="234">
        <v>0.04</v>
      </c>
      <c r="AR48" s="234">
        <v>0.04</v>
      </c>
      <c r="AS48" s="234">
        <v>0.04</v>
      </c>
      <c r="AT48" s="234">
        <v>0.04</v>
      </c>
      <c r="AU48" s="234">
        <v>0.04</v>
      </c>
      <c r="AV48" s="234">
        <v>0.04</v>
      </c>
      <c r="AW48" s="234">
        <v>0.04</v>
      </c>
      <c r="AX48" s="234">
        <v>0.04</v>
      </c>
      <c r="AY48" s="234">
        <v>1.04</v>
      </c>
      <c r="AZ48" s="234">
        <v>2.04</v>
      </c>
    </row>
    <row r="49" spans="1:52" x14ac:dyDescent="0.25">
      <c r="A49" s="233" t="s">
        <v>259</v>
      </c>
      <c r="B49" s="234">
        <f>B48</f>
        <v>4.5999999999999999E-2</v>
      </c>
      <c r="C49" s="234">
        <f t="shared" ref="C49:AZ49" si="1">(1+B49)*(1+C48)-1</f>
        <v>8.156399999999997E-2</v>
      </c>
      <c r="D49" s="234">
        <f t="shared" si="1"/>
        <v>0.12482656000000003</v>
      </c>
      <c r="E49" s="234">
        <f t="shared" si="1"/>
        <v>0.16981962240000015</v>
      </c>
      <c r="F49" s="234">
        <f t="shared" si="1"/>
        <v>0.21661240729600029</v>
      </c>
      <c r="G49" s="234">
        <f t="shared" si="1"/>
        <v>0.2652769035878404</v>
      </c>
      <c r="H49" s="234">
        <f t="shared" si="1"/>
        <v>0.31588797973135407</v>
      </c>
      <c r="I49" s="234">
        <f t="shared" si="1"/>
        <v>0.36852349892060832</v>
      </c>
      <c r="J49" s="234">
        <f t="shared" si="1"/>
        <v>0.4232644388774327</v>
      </c>
      <c r="K49" s="234">
        <f t="shared" si="1"/>
        <v>0.48019501643253015</v>
      </c>
      <c r="L49" s="234">
        <f t="shared" si="1"/>
        <v>0.53940281708983151</v>
      </c>
      <c r="M49" s="285">
        <f t="shared" si="1"/>
        <v>0.60097892977342493</v>
      </c>
      <c r="N49" s="234">
        <f t="shared" si="1"/>
        <v>0.66501808696436204</v>
      </c>
      <c r="O49" s="234">
        <f t="shared" si="1"/>
        <v>0.73161881044293664</v>
      </c>
      <c r="P49" s="234">
        <f t="shared" si="1"/>
        <v>0.8008835628606541</v>
      </c>
      <c r="Q49" s="234">
        <f t="shared" si="1"/>
        <v>0.87291890537508032</v>
      </c>
      <c r="R49" s="234">
        <f t="shared" si="1"/>
        <v>0.94783566159008359</v>
      </c>
      <c r="S49" s="234">
        <f t="shared" si="1"/>
        <v>1.0257490880536868</v>
      </c>
      <c r="T49" s="234">
        <f>(1+S49)*(1+T48)-1</f>
        <v>1.1067790515758342</v>
      </c>
      <c r="U49" s="234">
        <f t="shared" si="1"/>
        <v>1.1910502136388676</v>
      </c>
      <c r="V49" s="234">
        <f t="shared" si="1"/>
        <v>1.2786922221844224</v>
      </c>
      <c r="W49" s="234">
        <f t="shared" si="1"/>
        <v>1.3698399110717991</v>
      </c>
      <c r="X49" s="234">
        <f t="shared" si="1"/>
        <v>1.4646335075146713</v>
      </c>
      <c r="Y49" s="234">
        <f t="shared" si="1"/>
        <v>1.563218847815258</v>
      </c>
      <c r="Z49" s="234">
        <f t="shared" si="1"/>
        <v>1.6657476017278685</v>
      </c>
      <c r="AA49" s="234">
        <f t="shared" si="1"/>
        <v>1.7723775057969835</v>
      </c>
      <c r="AB49" s="234">
        <f t="shared" si="1"/>
        <v>1.8832726060288629</v>
      </c>
      <c r="AC49" s="234">
        <f t="shared" si="1"/>
        <v>1.9986035102700175</v>
      </c>
      <c r="AD49" s="234">
        <f t="shared" si="1"/>
        <v>2.1185476506808181</v>
      </c>
      <c r="AE49" s="234">
        <f t="shared" si="1"/>
        <v>2.2432895567080511</v>
      </c>
      <c r="AF49" s="234">
        <f t="shared" si="1"/>
        <v>2.3730211389763731</v>
      </c>
      <c r="AG49" s="234">
        <f t="shared" si="1"/>
        <v>2.507941984535428</v>
      </c>
      <c r="AH49" s="234">
        <f t="shared" si="1"/>
        <v>2.6482596639168454</v>
      </c>
      <c r="AI49" s="234">
        <f t="shared" si="1"/>
        <v>2.7941900504735195</v>
      </c>
      <c r="AJ49" s="234">
        <f t="shared" si="1"/>
        <v>2.9459576524924604</v>
      </c>
      <c r="AK49" s="234">
        <f t="shared" si="1"/>
        <v>3.1037959585921593</v>
      </c>
      <c r="AL49" s="234">
        <f t="shared" si="1"/>
        <v>3.2679477969358457</v>
      </c>
      <c r="AM49" s="234">
        <f t="shared" si="1"/>
        <v>3.4386657088132795</v>
      </c>
      <c r="AN49" s="234">
        <f t="shared" si="1"/>
        <v>3.6162123371658108</v>
      </c>
      <c r="AO49" s="234">
        <f t="shared" si="1"/>
        <v>3.8008608306524438</v>
      </c>
      <c r="AP49" s="234">
        <f t="shared" si="1"/>
        <v>3.992895263878542</v>
      </c>
      <c r="AQ49" s="234">
        <f t="shared" si="1"/>
        <v>4.1926110744336835</v>
      </c>
      <c r="AR49" s="234">
        <f t="shared" si="1"/>
        <v>4.4003155174110313</v>
      </c>
      <c r="AS49" s="234">
        <f t="shared" si="1"/>
        <v>4.6163281381074723</v>
      </c>
      <c r="AT49" s="234">
        <f t="shared" si="1"/>
        <v>4.8409812636317717</v>
      </c>
      <c r="AU49" s="234">
        <f t="shared" si="1"/>
        <v>5.0746205141770426</v>
      </c>
      <c r="AV49" s="234">
        <f t="shared" si="1"/>
        <v>5.3176053347441243</v>
      </c>
      <c r="AW49" s="234">
        <f t="shared" si="1"/>
        <v>5.5703095481338893</v>
      </c>
      <c r="AX49" s="234">
        <f t="shared" si="1"/>
        <v>5.833121930059245</v>
      </c>
      <c r="AY49" s="234">
        <f t="shared" si="1"/>
        <v>12.93956873732086</v>
      </c>
      <c r="AZ49" s="234">
        <f t="shared" si="1"/>
        <v>41.376288961455415</v>
      </c>
    </row>
    <row r="50" spans="1:52" ht="16.5" thickBot="1" x14ac:dyDescent="0.3">
      <c r="A50" s="235" t="s">
        <v>441</v>
      </c>
      <c r="B50" s="236">
        <f>B51*1000</f>
        <v>243855</v>
      </c>
      <c r="C50" s="236">
        <f>C51*1000</f>
        <v>4844242.6004999997</v>
      </c>
      <c r="D50" s="236">
        <f t="shared" ref="D50:AZ50" si="2">D51*1000</f>
        <v>4989569.526250001</v>
      </c>
      <c r="E50" s="236">
        <f t="shared" si="2"/>
        <v>5139264.5380000006</v>
      </c>
      <c r="F50" s="236">
        <f t="shared" si="2"/>
        <v>5293450.9285000004</v>
      </c>
      <c r="G50" s="236">
        <f t="shared" si="2"/>
        <v>5452251.9905000012</v>
      </c>
      <c r="H50" s="236">
        <f t="shared" si="2"/>
        <v>5615819.5502150003</v>
      </c>
      <c r="I50" s="236">
        <f t="shared" si="2"/>
        <v>5784294.1367214508</v>
      </c>
      <c r="J50" s="236">
        <f t="shared" si="2"/>
        <v>5957822.9608230945</v>
      </c>
      <c r="K50" s="236">
        <f t="shared" si="2"/>
        <v>6136557.6496477881</v>
      </c>
      <c r="L50" s="236">
        <f t="shared" si="2"/>
        <v>6320654.3791372217</v>
      </c>
      <c r="M50" s="348">
        <f t="shared" si="2"/>
        <v>6505930.9324522894</v>
      </c>
      <c r="N50" s="236">
        <f t="shared" si="2"/>
        <v>6701108.8604258588</v>
      </c>
      <c r="O50" s="236">
        <f t="shared" si="2"/>
        <v>6902142.1262386348</v>
      </c>
      <c r="P50" s="236">
        <f t="shared" si="2"/>
        <v>7109206.3900257954</v>
      </c>
      <c r="Q50" s="236">
        <f t="shared" si="2"/>
        <v>7322482.5817265688</v>
      </c>
      <c r="R50" s="236">
        <f t="shared" si="2"/>
        <v>7542157.0591783654</v>
      </c>
      <c r="S50" s="236">
        <f t="shared" si="2"/>
        <v>7768421.7709537158</v>
      </c>
      <c r="T50" s="236">
        <f t="shared" si="2"/>
        <v>8001474.4240823276</v>
      </c>
      <c r="U50" s="236">
        <f t="shared" si="2"/>
        <v>8241518.6568047972</v>
      </c>
      <c r="V50" s="236">
        <f t="shared" si="2"/>
        <v>8488764.2165089417</v>
      </c>
      <c r="W50" s="236">
        <f t="shared" si="2"/>
        <v>8743427.1430042125</v>
      </c>
      <c r="X50" s="236">
        <f t="shared" si="2"/>
        <v>9005729.9572943393</v>
      </c>
      <c r="Y50" s="236">
        <f t="shared" si="2"/>
        <v>9275901.8560131695</v>
      </c>
      <c r="Z50" s="236">
        <f t="shared" si="2"/>
        <v>9554178.9116935637</v>
      </c>
      <c r="AA50" s="236">
        <f t="shared" si="2"/>
        <v>9840804.279044373</v>
      </c>
      <c r="AB50" s="236">
        <f t="shared" si="2"/>
        <v>10136028.407415703</v>
      </c>
      <c r="AC50" s="236">
        <f t="shared" si="2"/>
        <v>10440109.259638174</v>
      </c>
      <c r="AD50" s="236">
        <f t="shared" si="2"/>
        <v>10753312.537427319</v>
      </c>
      <c r="AE50" s="236">
        <f t="shared" si="2"/>
        <v>11075911.913550138</v>
      </c>
      <c r="AF50" s="236">
        <f t="shared" si="2"/>
        <v>11408189.270956643</v>
      </c>
      <c r="AG50" s="236">
        <f t="shared" si="2"/>
        <v>11750434.949085344</v>
      </c>
      <c r="AH50" s="236">
        <f t="shared" si="2"/>
        <v>12102947.997557905</v>
      </c>
      <c r="AI50" s="236">
        <f t="shared" si="2"/>
        <v>12466036.437484639</v>
      </c>
      <c r="AJ50" s="236">
        <f t="shared" si="2"/>
        <v>12840017.530609181</v>
      </c>
      <c r="AK50" s="236">
        <f t="shared" si="2"/>
        <v>13225218.056527458</v>
      </c>
      <c r="AL50" s="236">
        <f t="shared" si="2"/>
        <v>13621974.59822328</v>
      </c>
      <c r="AM50" s="236">
        <f t="shared" si="2"/>
        <v>14030633.836169979</v>
      </c>
      <c r="AN50" s="236">
        <f t="shared" si="2"/>
        <v>14451552.851255082</v>
      </c>
      <c r="AO50" s="236">
        <f t="shared" si="2"/>
        <v>14885099.436792731</v>
      </c>
      <c r="AP50" s="236">
        <f t="shared" si="2"/>
        <v>15331652.419896513</v>
      </c>
      <c r="AQ50" s="236">
        <f t="shared" si="2"/>
        <v>15791601.992493408</v>
      </c>
      <c r="AR50" s="236">
        <f t="shared" si="2"/>
        <v>16243633.964080941</v>
      </c>
      <c r="AS50" s="236">
        <f t="shared" si="2"/>
        <v>16730942.98300337</v>
      </c>
      <c r="AT50" s="236">
        <f t="shared" si="2"/>
        <v>17232871.27249347</v>
      </c>
      <c r="AU50" s="236">
        <f t="shared" si="2"/>
        <v>17749857.41066828</v>
      </c>
      <c r="AV50" s="236">
        <f t="shared" si="2"/>
        <v>18282353.132988323</v>
      </c>
      <c r="AW50" s="236">
        <f t="shared" si="2"/>
        <v>18830823.726977974</v>
      </c>
      <c r="AX50" s="236">
        <f t="shared" si="2"/>
        <v>19395748.438787311</v>
      </c>
      <c r="AY50" s="236">
        <f t="shared" si="2"/>
        <v>19977620.891950935</v>
      </c>
      <c r="AZ50" s="236">
        <f t="shared" si="2"/>
        <v>20576949.518709466</v>
      </c>
    </row>
    <row r="51" spans="1:52" x14ac:dyDescent="0.25">
      <c r="A51" s="204" t="s">
        <v>511</v>
      </c>
      <c r="B51" s="204">
        <v>243.85499999999999</v>
      </c>
      <c r="C51" s="349">
        <v>4844.2426004999998</v>
      </c>
      <c r="D51" s="349">
        <v>4989.5695262500012</v>
      </c>
      <c r="E51" s="349">
        <v>5139.2645380000004</v>
      </c>
      <c r="F51" s="349">
        <v>5293.4509285000004</v>
      </c>
      <c r="G51" s="349">
        <v>5452.2519905000008</v>
      </c>
      <c r="H51" s="349">
        <v>5615.8195502150002</v>
      </c>
      <c r="I51" s="349">
        <v>5784.2941367214507</v>
      </c>
      <c r="J51" s="349">
        <v>5957.822960823094</v>
      </c>
      <c r="K51" s="349">
        <v>6136.5576496477879</v>
      </c>
      <c r="L51" s="349">
        <v>6320.6543791372214</v>
      </c>
      <c r="M51" s="350">
        <v>6505.9309324522892</v>
      </c>
      <c r="N51" s="349">
        <v>6701.1088604258584</v>
      </c>
      <c r="O51" s="349">
        <v>6902.1421262386348</v>
      </c>
      <c r="P51" s="349">
        <v>7109.2063900257954</v>
      </c>
      <c r="Q51" s="349">
        <v>7322.4825817265692</v>
      </c>
      <c r="R51" s="349">
        <v>7542.1570591783657</v>
      </c>
      <c r="S51" s="349">
        <v>7768.4217709537161</v>
      </c>
      <c r="T51" s="349">
        <v>8001.4744240823275</v>
      </c>
      <c r="U51" s="349">
        <v>8241.5186568047975</v>
      </c>
      <c r="V51" s="349">
        <v>8488.7642165089419</v>
      </c>
      <c r="W51" s="349">
        <v>8743.4271430042118</v>
      </c>
      <c r="X51" s="349">
        <v>9005.7299572943393</v>
      </c>
      <c r="Y51" s="349">
        <v>9275.9018560131699</v>
      </c>
      <c r="Z51" s="349">
        <v>9554.1789116935634</v>
      </c>
      <c r="AA51" s="349">
        <v>9840.8042790443724</v>
      </c>
      <c r="AB51" s="204">
        <v>10136.028407415703</v>
      </c>
      <c r="AC51" s="204">
        <v>10440.109259638173</v>
      </c>
      <c r="AD51" s="204">
        <v>10753.312537427319</v>
      </c>
      <c r="AE51" s="204">
        <v>11075.911913550139</v>
      </c>
      <c r="AF51" s="204">
        <v>11408.189270956644</v>
      </c>
      <c r="AG51" s="204">
        <v>11750.434949085344</v>
      </c>
      <c r="AH51" s="204">
        <v>12102.947997557905</v>
      </c>
      <c r="AI51" s="204">
        <v>12466.036437484639</v>
      </c>
      <c r="AJ51" s="204">
        <v>12840.017530609181</v>
      </c>
      <c r="AK51" s="204">
        <v>13225.218056527458</v>
      </c>
      <c r="AL51" s="204">
        <v>13621.97459822328</v>
      </c>
      <c r="AM51" s="204">
        <v>14030.633836169978</v>
      </c>
      <c r="AN51" s="204">
        <v>14451.552851255081</v>
      </c>
      <c r="AO51" s="204">
        <v>14885.099436792731</v>
      </c>
      <c r="AP51" s="204">
        <v>15331.652419896513</v>
      </c>
      <c r="AQ51" s="204">
        <v>15791.601992493408</v>
      </c>
      <c r="AR51" s="204">
        <v>16243.63396408094</v>
      </c>
      <c r="AS51" s="204">
        <v>16730.94298300337</v>
      </c>
      <c r="AT51" s="204">
        <v>17232.87127249347</v>
      </c>
      <c r="AU51" s="204">
        <v>17749.857410668279</v>
      </c>
      <c r="AV51" s="204">
        <v>18282.353132988323</v>
      </c>
      <c r="AW51" s="204">
        <v>18830.823726977975</v>
      </c>
      <c r="AX51" s="204">
        <v>19395.748438787312</v>
      </c>
      <c r="AY51" s="204">
        <v>19977.620891950934</v>
      </c>
      <c r="AZ51" s="204">
        <v>20576.949518709465</v>
      </c>
    </row>
    <row r="52" spans="1:52" x14ac:dyDescent="0.25">
      <c r="A52" s="310" t="s">
        <v>512</v>
      </c>
      <c r="B52" s="310">
        <v>0</v>
      </c>
      <c r="C52" s="310">
        <v>50.150905897310892</v>
      </c>
      <c r="D52" s="310">
        <v>50.150905897310892</v>
      </c>
      <c r="E52" s="310">
        <v>50.168754396471172</v>
      </c>
      <c r="F52" s="310">
        <v>50.168754396471172</v>
      </c>
      <c r="G52" s="310">
        <v>50.168754396471172</v>
      </c>
      <c r="H52" s="310">
        <v>50.168754396471172</v>
      </c>
      <c r="I52" s="310">
        <v>50.168754396471172</v>
      </c>
      <c r="J52" s="310">
        <v>54.729550250695823</v>
      </c>
      <c r="K52" s="310">
        <v>54.729550250695823</v>
      </c>
      <c r="L52" s="310">
        <v>54.729550250695823</v>
      </c>
      <c r="M52" s="310">
        <v>54.729550250695823</v>
      </c>
      <c r="N52" s="310">
        <v>54.729550250695823</v>
      </c>
      <c r="O52" s="310">
        <v>54.729550250695823</v>
      </c>
      <c r="P52" s="310">
        <v>59.290346104920467</v>
      </c>
      <c r="Q52" s="310">
        <v>59.290346104920467</v>
      </c>
      <c r="R52" s="310">
        <v>59.290346104920467</v>
      </c>
      <c r="S52" s="310">
        <v>59.290346104920467</v>
      </c>
      <c r="T52" s="310">
        <v>59.290346104920467</v>
      </c>
      <c r="U52" s="310">
        <v>59.290346104920467</v>
      </c>
      <c r="V52" s="310">
        <v>63.851141959145117</v>
      </c>
      <c r="W52" s="310">
        <v>63.851141959145117</v>
      </c>
      <c r="X52" s="310">
        <v>63.851141959145117</v>
      </c>
      <c r="Y52" s="310">
        <v>63.851141959145117</v>
      </c>
      <c r="Z52" s="310">
        <v>63.851141959145117</v>
      </c>
      <c r="AA52" s="310">
        <v>63.851141959145117</v>
      </c>
      <c r="AB52" s="310">
        <v>63.851141959145117</v>
      </c>
      <c r="AC52" s="310">
        <v>63.851141959145117</v>
      </c>
      <c r="AD52" s="310">
        <v>63.851141959145117</v>
      </c>
      <c r="AE52" s="310">
        <v>63.851141959145117</v>
      </c>
      <c r="AF52" s="310">
        <v>63.851141959145117</v>
      </c>
      <c r="AG52" s="310">
        <v>63.851141959145117</v>
      </c>
      <c r="AH52" s="310">
        <v>63.851141959145117</v>
      </c>
      <c r="AI52" s="310">
        <v>63.851141959145117</v>
      </c>
      <c r="AJ52" s="310">
        <v>63.851141959145117</v>
      </c>
      <c r="AK52" s="310">
        <v>63.851141959145117</v>
      </c>
      <c r="AL52" s="310">
        <v>63.851141959145117</v>
      </c>
      <c r="AM52" s="310">
        <v>63.851141959145117</v>
      </c>
      <c r="AN52" s="310">
        <v>63.851141959145117</v>
      </c>
      <c r="AO52" s="310">
        <v>63.851141959145117</v>
      </c>
      <c r="AP52" s="310">
        <v>63.851141959145117</v>
      </c>
      <c r="AQ52" s="310">
        <v>63.851141959145117</v>
      </c>
      <c r="AR52" s="310">
        <v>63.851141959145117</v>
      </c>
      <c r="AS52" s="310">
        <v>63.851141959145117</v>
      </c>
      <c r="AT52" s="310">
        <v>63.851141959145117</v>
      </c>
      <c r="AU52" s="310">
        <v>63.851141959145117</v>
      </c>
      <c r="AV52" s="310">
        <v>63.851141959145117</v>
      </c>
      <c r="AW52" s="310">
        <v>63.851141959145117</v>
      </c>
      <c r="AX52" s="310">
        <v>63.851141959145117</v>
      </c>
      <c r="AY52" s="310">
        <v>63.851141959145117</v>
      </c>
      <c r="AZ52" s="310">
        <v>63.851141959145117</v>
      </c>
    </row>
    <row r="53" spans="1:52" x14ac:dyDescent="0.25">
      <c r="A53" s="204" t="s">
        <v>513</v>
      </c>
      <c r="B53" s="204">
        <v>0</v>
      </c>
      <c r="C53" s="204">
        <v>3.9943184999999999</v>
      </c>
      <c r="D53" s="204">
        <v>3.9943184999999999</v>
      </c>
      <c r="E53" s="204">
        <v>4.1141543999999994</v>
      </c>
      <c r="F53" s="204">
        <v>4.2375857999999997</v>
      </c>
      <c r="G53" s="204">
        <v>4.3647114</v>
      </c>
      <c r="H53" s="204">
        <v>4.495652741999999</v>
      </c>
      <c r="I53" s="204">
        <v>4.6305223242600002</v>
      </c>
      <c r="J53" s="204">
        <v>4.7694379939878004</v>
      </c>
      <c r="K53" s="204">
        <v>4.9125211338074344</v>
      </c>
      <c r="L53" s="204">
        <v>5.0598967678216571</v>
      </c>
      <c r="M53" s="204">
        <v>10.423387341712614</v>
      </c>
      <c r="N53" s="204">
        <v>10.736088961963992</v>
      </c>
      <c r="O53" s="204">
        <v>11.058171630822912</v>
      </c>
      <c r="P53" s="204">
        <v>11.389916779747601</v>
      </c>
      <c r="Q53" s="204">
        <v>11.731614283140029</v>
      </c>
      <c r="R53" s="204">
        <v>12.083562711634231</v>
      </c>
      <c r="S53" s="204">
        <v>12.446069592983257</v>
      </c>
      <c r="T53" s="204">
        <v>12.819451680772755</v>
      </c>
      <c r="U53" s="204">
        <v>13.204035231195938</v>
      </c>
      <c r="V53" s="204">
        <v>13.600156288131815</v>
      </c>
      <c r="W53" s="204">
        <v>28.016321953551547</v>
      </c>
      <c r="X53" s="204">
        <v>28.856811612158094</v>
      </c>
      <c r="Y53" s="204">
        <v>29.722515960522838</v>
      </c>
      <c r="Z53" s="204">
        <v>30.614191439338523</v>
      </c>
      <c r="AA53" s="204">
        <v>31.532617182518678</v>
      </c>
      <c r="AB53" s="204">
        <v>32.478595697994237</v>
      </c>
      <c r="AC53" s="204">
        <v>33.452953568934063</v>
      </c>
      <c r="AD53" s="204">
        <v>34.456542176002088</v>
      </c>
      <c r="AE53" s="204">
        <v>35.490238441282152</v>
      </c>
      <c r="AF53" s="204">
        <v>36.554945594520618</v>
      </c>
      <c r="AG53" s="204">
        <v>37.651593962356237</v>
      </c>
      <c r="AH53" s="204">
        <v>38.781141781226928</v>
      </c>
      <c r="AI53" s="204">
        <v>39.944576034663733</v>
      </c>
      <c r="AJ53" s="204">
        <v>41.142913315703652</v>
      </c>
      <c r="AK53" s="204">
        <v>42.377200715174759</v>
      </c>
      <c r="AL53" s="204">
        <v>43.64851673663</v>
      </c>
      <c r="AM53" s="204">
        <v>44.9579722387289</v>
      </c>
      <c r="AN53" s="204">
        <v>46.30671140589078</v>
      </c>
      <c r="AO53" s="204">
        <v>47.695912748067492</v>
      </c>
      <c r="AP53" s="204">
        <v>49.126790130509519</v>
      </c>
      <c r="AQ53" s="204">
        <v>50.600593834424807</v>
      </c>
      <c r="AR53" s="204">
        <v>52.118611649457549</v>
      </c>
      <c r="AS53" s="204">
        <v>53.682169998941283</v>
      </c>
      <c r="AT53" s="204">
        <v>55.292635098909521</v>
      </c>
      <c r="AU53" s="204">
        <v>56.951414151876818</v>
      </c>
      <c r="AV53" s="204">
        <v>58.65995657643311</v>
      </c>
      <c r="AW53" s="204">
        <v>60.419755273726111</v>
      </c>
      <c r="AX53" s="204">
        <v>62.232347931937895</v>
      </c>
      <c r="AY53" s="204">
        <v>64.099318369896025</v>
      </c>
      <c r="AZ53" s="204">
        <v>66.022297920992912</v>
      </c>
    </row>
    <row r="54" spans="1:52" x14ac:dyDescent="0.25">
      <c r="A54" s="204"/>
      <c r="B54" s="204"/>
      <c r="C54" s="204"/>
      <c r="D54" s="204"/>
      <c r="E54" s="204"/>
      <c r="F54" s="204"/>
      <c r="G54" s="204"/>
      <c r="H54" s="204"/>
      <c r="I54" s="204"/>
      <c r="J54" s="204"/>
      <c r="K54" s="204"/>
      <c r="L54" s="204"/>
      <c r="M54" s="281"/>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4"/>
      <c r="AK54" s="204"/>
      <c r="AL54" s="204"/>
      <c r="AM54" s="204"/>
      <c r="AN54" s="204"/>
      <c r="AO54" s="204"/>
      <c r="AP54" s="204"/>
      <c r="AQ54" s="204"/>
      <c r="AR54" s="204"/>
      <c r="AS54" s="204"/>
      <c r="AT54" s="204"/>
      <c r="AU54" s="204"/>
      <c r="AV54" s="204"/>
      <c r="AW54" s="204"/>
      <c r="AX54" s="204"/>
      <c r="AY54" s="204"/>
      <c r="AZ54" s="204"/>
    </row>
    <row r="55" spans="1:5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204"/>
      <c r="AN55" s="204"/>
      <c r="AO55" s="204"/>
      <c r="AP55" s="204"/>
      <c r="AQ55" s="204"/>
      <c r="AR55" s="204"/>
      <c r="AS55" s="204"/>
      <c r="AT55" s="204"/>
      <c r="AU55" s="204"/>
      <c r="AV55" s="204"/>
      <c r="AW55" s="204"/>
      <c r="AX55" s="204"/>
      <c r="AY55" s="204"/>
      <c r="AZ55" s="204"/>
    </row>
    <row r="56" spans="1:52" ht="16.5" thickBot="1" x14ac:dyDescent="0.3">
      <c r="A56" s="237"/>
      <c r="B56" s="237"/>
      <c r="C56" s="237"/>
      <c r="D56" s="237"/>
      <c r="E56" s="237"/>
      <c r="F56" s="237"/>
      <c r="G56" s="237"/>
      <c r="H56" s="237"/>
      <c r="I56" s="237"/>
      <c r="J56" s="237"/>
      <c r="K56" s="237"/>
      <c r="L56" s="237"/>
      <c r="M56" s="286"/>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37"/>
      <c r="AK56" s="237"/>
      <c r="AL56" s="237"/>
      <c r="AM56" s="237"/>
      <c r="AN56" s="237"/>
      <c r="AO56" s="237"/>
      <c r="AP56" s="237"/>
      <c r="AQ56" s="237"/>
      <c r="AR56" s="237"/>
      <c r="AS56" s="237"/>
      <c r="AT56" s="237"/>
      <c r="AU56" s="237"/>
      <c r="AV56" s="237"/>
      <c r="AW56" s="237"/>
      <c r="AX56" s="237"/>
      <c r="AY56" s="237"/>
      <c r="AZ56" s="237"/>
    </row>
    <row r="57" spans="1:52" x14ac:dyDescent="0.25">
      <c r="A57" s="238" t="s">
        <v>514</v>
      </c>
      <c r="B57" s="232">
        <f>B47</f>
        <v>2021</v>
      </c>
      <c r="C57" s="232">
        <f t="shared" ref="C57:AZ57" si="3">C47</f>
        <v>2022</v>
      </c>
      <c r="D57" s="232">
        <f t="shared" si="3"/>
        <v>2023</v>
      </c>
      <c r="E57" s="232">
        <f t="shared" si="3"/>
        <v>2024</v>
      </c>
      <c r="F57" s="232">
        <f t="shared" si="3"/>
        <v>2025</v>
      </c>
      <c r="G57" s="232">
        <f t="shared" si="3"/>
        <v>2026</v>
      </c>
      <c r="H57" s="232">
        <f t="shared" si="3"/>
        <v>2027</v>
      </c>
      <c r="I57" s="232">
        <f t="shared" si="3"/>
        <v>2028</v>
      </c>
      <c r="J57" s="232">
        <f t="shared" si="3"/>
        <v>2029</v>
      </c>
      <c r="K57" s="232">
        <f t="shared" si="3"/>
        <v>2030</v>
      </c>
      <c r="L57" s="232">
        <f t="shared" si="3"/>
        <v>2031</v>
      </c>
      <c r="M57" s="287">
        <f t="shared" si="3"/>
        <v>2032</v>
      </c>
      <c r="N57" s="232">
        <f t="shared" si="3"/>
        <v>2033</v>
      </c>
      <c r="O57" s="232">
        <f t="shared" si="3"/>
        <v>2034</v>
      </c>
      <c r="P57" s="232">
        <f t="shared" si="3"/>
        <v>2035</v>
      </c>
      <c r="Q57" s="232">
        <f t="shared" si="3"/>
        <v>2036</v>
      </c>
      <c r="R57" s="232">
        <f t="shared" si="3"/>
        <v>2037</v>
      </c>
      <c r="S57" s="232">
        <f t="shared" si="3"/>
        <v>2038</v>
      </c>
      <c r="T57" s="232">
        <f t="shared" si="3"/>
        <v>2039</v>
      </c>
      <c r="U57" s="232">
        <f t="shared" si="3"/>
        <v>2040</v>
      </c>
      <c r="V57" s="232">
        <f t="shared" si="3"/>
        <v>2041</v>
      </c>
      <c r="W57" s="232">
        <f t="shared" si="3"/>
        <v>2042</v>
      </c>
      <c r="X57" s="232">
        <f t="shared" si="3"/>
        <v>2043</v>
      </c>
      <c r="Y57" s="232">
        <f t="shared" si="3"/>
        <v>2044</v>
      </c>
      <c r="Z57" s="232">
        <f t="shared" si="3"/>
        <v>2045</v>
      </c>
      <c r="AA57" s="232">
        <f t="shared" si="3"/>
        <v>2046</v>
      </c>
      <c r="AB57" s="232">
        <f t="shared" si="3"/>
        <v>2047</v>
      </c>
      <c r="AC57" s="232">
        <f t="shared" si="3"/>
        <v>2048</v>
      </c>
      <c r="AD57" s="232">
        <f t="shared" si="3"/>
        <v>2049</v>
      </c>
      <c r="AE57" s="232">
        <f t="shared" si="3"/>
        <v>2050</v>
      </c>
      <c r="AF57" s="232">
        <f t="shared" si="3"/>
        <v>2051</v>
      </c>
      <c r="AG57" s="232">
        <f t="shared" si="3"/>
        <v>2052</v>
      </c>
      <c r="AH57" s="232">
        <f t="shared" si="3"/>
        <v>2053</v>
      </c>
      <c r="AI57" s="232">
        <f t="shared" si="3"/>
        <v>2054</v>
      </c>
      <c r="AJ57" s="232">
        <f t="shared" si="3"/>
        <v>2055</v>
      </c>
      <c r="AK57" s="232">
        <f t="shared" si="3"/>
        <v>2056</v>
      </c>
      <c r="AL57" s="232">
        <f t="shared" si="3"/>
        <v>2057</v>
      </c>
      <c r="AM57" s="232">
        <f t="shared" si="3"/>
        <v>2058</v>
      </c>
      <c r="AN57" s="232">
        <f t="shared" si="3"/>
        <v>2059</v>
      </c>
      <c r="AO57" s="232">
        <f t="shared" si="3"/>
        <v>2060</v>
      </c>
      <c r="AP57" s="232">
        <f t="shared" si="3"/>
        <v>2061</v>
      </c>
      <c r="AQ57" s="232">
        <f t="shared" si="3"/>
        <v>2062</v>
      </c>
      <c r="AR57" s="232">
        <f t="shared" si="3"/>
        <v>2063</v>
      </c>
      <c r="AS57" s="232">
        <f t="shared" si="3"/>
        <v>2064</v>
      </c>
      <c r="AT57" s="232">
        <f t="shared" si="3"/>
        <v>2065</v>
      </c>
      <c r="AU57" s="232">
        <f t="shared" si="3"/>
        <v>2066</v>
      </c>
      <c r="AV57" s="232">
        <f t="shared" si="3"/>
        <v>2067</v>
      </c>
      <c r="AW57" s="232">
        <f t="shared" si="3"/>
        <v>2068</v>
      </c>
      <c r="AX57" s="232">
        <f t="shared" si="3"/>
        <v>2069</v>
      </c>
      <c r="AY57" s="232">
        <f t="shared" si="3"/>
        <v>2070</v>
      </c>
      <c r="AZ57" s="232">
        <f t="shared" si="3"/>
        <v>2071</v>
      </c>
    </row>
    <row r="58" spans="1:52" x14ac:dyDescent="0.25">
      <c r="A58" s="239" t="s">
        <v>515</v>
      </c>
      <c r="B58" s="240">
        <v>0</v>
      </c>
      <c r="C58" s="240">
        <v>0</v>
      </c>
      <c r="D58" s="240">
        <v>0</v>
      </c>
      <c r="E58" s="240">
        <v>0</v>
      </c>
      <c r="F58" s="240">
        <v>0</v>
      </c>
      <c r="G58" s="240">
        <v>0</v>
      </c>
      <c r="H58" s="240">
        <v>0</v>
      </c>
      <c r="I58" s="240">
        <v>0</v>
      </c>
      <c r="J58" s="240">
        <v>0</v>
      </c>
      <c r="K58" s="240">
        <v>0</v>
      </c>
      <c r="L58" s="240">
        <v>0</v>
      </c>
      <c r="M58" s="288">
        <v>0</v>
      </c>
      <c r="N58" s="240">
        <v>0</v>
      </c>
      <c r="O58" s="240">
        <v>0</v>
      </c>
      <c r="P58" s="240">
        <v>0</v>
      </c>
      <c r="Q58" s="240">
        <v>0</v>
      </c>
      <c r="R58" s="240">
        <v>0</v>
      </c>
      <c r="S58" s="240">
        <v>0</v>
      </c>
      <c r="T58" s="240">
        <v>0</v>
      </c>
      <c r="U58" s="240">
        <v>0</v>
      </c>
      <c r="V58" s="240">
        <v>0</v>
      </c>
      <c r="W58" s="240">
        <v>0</v>
      </c>
      <c r="X58" s="240">
        <v>0</v>
      </c>
      <c r="Y58" s="240">
        <v>0</v>
      </c>
      <c r="Z58" s="240">
        <v>0</v>
      </c>
      <c r="AA58" s="240">
        <v>0</v>
      </c>
      <c r="AB58" s="240">
        <v>0</v>
      </c>
      <c r="AC58" s="240">
        <v>0</v>
      </c>
      <c r="AD58" s="240">
        <v>0</v>
      </c>
      <c r="AE58" s="240">
        <v>0</v>
      </c>
      <c r="AF58" s="240">
        <v>0</v>
      </c>
      <c r="AG58" s="240">
        <v>0</v>
      </c>
      <c r="AH58" s="240">
        <v>0</v>
      </c>
      <c r="AI58" s="240">
        <v>0</v>
      </c>
      <c r="AJ58" s="240">
        <v>0</v>
      </c>
      <c r="AK58" s="240">
        <v>0</v>
      </c>
      <c r="AL58" s="240">
        <v>0</v>
      </c>
      <c r="AM58" s="240">
        <v>0</v>
      </c>
      <c r="AN58" s="240">
        <v>0</v>
      </c>
      <c r="AO58" s="240">
        <v>0</v>
      </c>
      <c r="AP58" s="240">
        <v>0</v>
      </c>
      <c r="AQ58" s="240">
        <v>0</v>
      </c>
      <c r="AR58" s="240">
        <v>0</v>
      </c>
      <c r="AS58" s="240">
        <v>0</v>
      </c>
      <c r="AT58" s="240">
        <v>0</v>
      </c>
      <c r="AU58" s="240">
        <v>0</v>
      </c>
      <c r="AV58" s="240">
        <v>0</v>
      </c>
      <c r="AW58" s="240">
        <v>0</v>
      </c>
      <c r="AX58" s="240">
        <v>0</v>
      </c>
      <c r="AY58" s="240">
        <v>0</v>
      </c>
      <c r="AZ58" s="240">
        <v>0</v>
      </c>
    </row>
    <row r="59" spans="1:52" x14ac:dyDescent="0.25">
      <c r="A59" s="239" t="s">
        <v>516</v>
      </c>
      <c r="B59" s="240">
        <v>0</v>
      </c>
      <c r="C59" s="240">
        <v>0</v>
      </c>
      <c r="D59" s="240">
        <v>0</v>
      </c>
      <c r="E59" s="240">
        <v>0</v>
      </c>
      <c r="F59" s="240">
        <v>0</v>
      </c>
      <c r="G59" s="240">
        <v>0</v>
      </c>
      <c r="H59" s="240">
        <v>0</v>
      </c>
      <c r="I59" s="240">
        <v>0</v>
      </c>
      <c r="J59" s="240">
        <v>0</v>
      </c>
      <c r="K59" s="240">
        <v>0</v>
      </c>
      <c r="L59" s="240">
        <v>0</v>
      </c>
      <c r="M59" s="288">
        <v>0</v>
      </c>
      <c r="N59" s="240">
        <v>0</v>
      </c>
      <c r="O59" s="240">
        <v>0</v>
      </c>
      <c r="P59" s="240">
        <v>0</v>
      </c>
      <c r="Q59" s="240">
        <v>0</v>
      </c>
      <c r="R59" s="240">
        <v>0</v>
      </c>
      <c r="S59" s="240">
        <v>0</v>
      </c>
      <c r="T59" s="240">
        <v>0</v>
      </c>
      <c r="U59" s="240">
        <v>0</v>
      </c>
      <c r="V59" s="240">
        <v>0</v>
      </c>
      <c r="W59" s="240">
        <v>0</v>
      </c>
      <c r="X59" s="240">
        <v>0</v>
      </c>
      <c r="Y59" s="240">
        <v>0</v>
      </c>
      <c r="Z59" s="240">
        <v>0</v>
      </c>
      <c r="AA59" s="240">
        <v>0</v>
      </c>
      <c r="AB59" s="240">
        <v>0</v>
      </c>
      <c r="AC59" s="240">
        <v>0</v>
      </c>
      <c r="AD59" s="240">
        <v>0</v>
      </c>
      <c r="AE59" s="240">
        <v>0</v>
      </c>
      <c r="AF59" s="240">
        <v>0</v>
      </c>
      <c r="AG59" s="240">
        <v>0</v>
      </c>
      <c r="AH59" s="240">
        <v>0</v>
      </c>
      <c r="AI59" s="240">
        <v>0</v>
      </c>
      <c r="AJ59" s="240">
        <v>0</v>
      </c>
      <c r="AK59" s="240">
        <v>0</v>
      </c>
      <c r="AL59" s="240">
        <v>0</v>
      </c>
      <c r="AM59" s="240">
        <v>0</v>
      </c>
      <c r="AN59" s="240">
        <v>0</v>
      </c>
      <c r="AO59" s="240">
        <v>0</v>
      </c>
      <c r="AP59" s="240">
        <v>0</v>
      </c>
      <c r="AQ59" s="240">
        <v>0</v>
      </c>
      <c r="AR59" s="240">
        <v>0</v>
      </c>
      <c r="AS59" s="240">
        <v>0</v>
      </c>
      <c r="AT59" s="240">
        <v>0</v>
      </c>
      <c r="AU59" s="240">
        <v>0</v>
      </c>
      <c r="AV59" s="240">
        <v>0</v>
      </c>
      <c r="AW59" s="240">
        <v>0</v>
      </c>
      <c r="AX59" s="240">
        <v>0</v>
      </c>
      <c r="AY59" s="240">
        <v>0</v>
      </c>
      <c r="AZ59" s="240">
        <v>0</v>
      </c>
    </row>
    <row r="60" spans="1:52" x14ac:dyDescent="0.25">
      <c r="A60" s="233" t="s">
        <v>517</v>
      </c>
      <c r="B60" s="240">
        <v>0</v>
      </c>
      <c r="C60" s="240">
        <v>0</v>
      </c>
      <c r="D60" s="240">
        <v>0</v>
      </c>
      <c r="E60" s="240">
        <v>0</v>
      </c>
      <c r="F60" s="240">
        <v>0</v>
      </c>
      <c r="G60" s="240">
        <v>0</v>
      </c>
      <c r="H60" s="240">
        <v>0</v>
      </c>
      <c r="I60" s="240">
        <v>0</v>
      </c>
      <c r="J60" s="240">
        <v>0</v>
      </c>
      <c r="K60" s="240">
        <v>0</v>
      </c>
      <c r="L60" s="240">
        <v>0</v>
      </c>
      <c r="M60" s="288">
        <v>0</v>
      </c>
      <c r="N60" s="240">
        <v>0</v>
      </c>
      <c r="O60" s="240">
        <v>0</v>
      </c>
      <c r="P60" s="240">
        <v>0</v>
      </c>
      <c r="Q60" s="240">
        <v>0</v>
      </c>
      <c r="R60" s="240">
        <v>0</v>
      </c>
      <c r="S60" s="240">
        <v>0</v>
      </c>
      <c r="T60" s="240">
        <v>0</v>
      </c>
      <c r="U60" s="240">
        <v>0</v>
      </c>
      <c r="V60" s="240">
        <v>0</v>
      </c>
      <c r="W60" s="240">
        <v>0</v>
      </c>
      <c r="X60" s="240">
        <v>0</v>
      </c>
      <c r="Y60" s="240">
        <v>0</v>
      </c>
      <c r="Z60" s="240">
        <v>0</v>
      </c>
      <c r="AA60" s="240">
        <v>0</v>
      </c>
      <c r="AB60" s="240">
        <v>0</v>
      </c>
      <c r="AC60" s="240">
        <v>0</v>
      </c>
      <c r="AD60" s="240">
        <v>0</v>
      </c>
      <c r="AE60" s="240">
        <v>0</v>
      </c>
      <c r="AF60" s="240">
        <v>0</v>
      </c>
      <c r="AG60" s="240">
        <v>0</v>
      </c>
      <c r="AH60" s="240">
        <v>0</v>
      </c>
      <c r="AI60" s="240">
        <v>0</v>
      </c>
      <c r="AJ60" s="240">
        <v>0</v>
      </c>
      <c r="AK60" s="240">
        <v>0</v>
      </c>
      <c r="AL60" s="240">
        <v>0</v>
      </c>
      <c r="AM60" s="240">
        <v>0</v>
      </c>
      <c r="AN60" s="240">
        <v>0</v>
      </c>
      <c r="AO60" s="240">
        <v>0</v>
      </c>
      <c r="AP60" s="240">
        <v>0</v>
      </c>
      <c r="AQ60" s="240">
        <v>0</v>
      </c>
      <c r="AR60" s="240">
        <v>0</v>
      </c>
      <c r="AS60" s="240">
        <v>0</v>
      </c>
      <c r="AT60" s="240">
        <v>0</v>
      </c>
      <c r="AU60" s="240">
        <v>0</v>
      </c>
      <c r="AV60" s="240">
        <v>0</v>
      </c>
      <c r="AW60" s="240">
        <v>0</v>
      </c>
      <c r="AX60" s="240">
        <v>0</v>
      </c>
      <c r="AY60" s="240">
        <v>0</v>
      </c>
      <c r="AZ60" s="240">
        <v>0</v>
      </c>
    </row>
    <row r="61" spans="1:52" ht="16.5" thickBot="1" x14ac:dyDescent="0.3">
      <c r="A61" s="235" t="s">
        <v>518</v>
      </c>
      <c r="B61" s="241">
        <v>0</v>
      </c>
      <c r="C61" s="241">
        <v>0</v>
      </c>
      <c r="D61" s="241">
        <v>0</v>
      </c>
      <c r="E61" s="241">
        <v>0</v>
      </c>
      <c r="F61" s="241">
        <v>0</v>
      </c>
      <c r="G61" s="241">
        <v>0</v>
      </c>
      <c r="H61" s="241">
        <v>0</v>
      </c>
      <c r="I61" s="241">
        <v>0</v>
      </c>
      <c r="J61" s="241">
        <v>0</v>
      </c>
      <c r="K61" s="241">
        <v>0</v>
      </c>
      <c r="L61" s="241">
        <v>0</v>
      </c>
      <c r="M61" s="289">
        <v>0</v>
      </c>
      <c r="N61" s="241">
        <v>0</v>
      </c>
      <c r="O61" s="241">
        <v>0</v>
      </c>
      <c r="P61" s="241">
        <v>0</v>
      </c>
      <c r="Q61" s="241">
        <v>0</v>
      </c>
      <c r="R61" s="241">
        <v>0</v>
      </c>
      <c r="S61" s="241">
        <v>0</v>
      </c>
      <c r="T61" s="241">
        <v>0</v>
      </c>
      <c r="U61" s="241">
        <v>0</v>
      </c>
      <c r="V61" s="241">
        <v>0</v>
      </c>
      <c r="W61" s="241">
        <v>0</v>
      </c>
      <c r="X61" s="241">
        <v>0</v>
      </c>
      <c r="Y61" s="241">
        <v>0</v>
      </c>
      <c r="Z61" s="241">
        <v>0</v>
      </c>
      <c r="AA61" s="241">
        <v>0</v>
      </c>
      <c r="AB61" s="241">
        <v>0</v>
      </c>
      <c r="AC61" s="241">
        <v>0</v>
      </c>
      <c r="AD61" s="241">
        <v>0</v>
      </c>
      <c r="AE61" s="241">
        <v>0</v>
      </c>
      <c r="AF61" s="241">
        <v>0</v>
      </c>
      <c r="AG61" s="241">
        <v>0</v>
      </c>
      <c r="AH61" s="241">
        <v>0</v>
      </c>
      <c r="AI61" s="241">
        <v>0</v>
      </c>
      <c r="AJ61" s="241">
        <v>0</v>
      </c>
      <c r="AK61" s="241">
        <v>0</v>
      </c>
      <c r="AL61" s="241">
        <v>0</v>
      </c>
      <c r="AM61" s="241">
        <v>0</v>
      </c>
      <c r="AN61" s="241">
        <v>0</v>
      </c>
      <c r="AO61" s="241">
        <v>0</v>
      </c>
      <c r="AP61" s="241">
        <v>0</v>
      </c>
      <c r="AQ61" s="241">
        <v>0</v>
      </c>
      <c r="AR61" s="241">
        <v>0</v>
      </c>
      <c r="AS61" s="241">
        <v>0</v>
      </c>
      <c r="AT61" s="241">
        <v>0</v>
      </c>
      <c r="AU61" s="241">
        <v>0</v>
      </c>
      <c r="AV61" s="241">
        <v>0</v>
      </c>
      <c r="AW61" s="241">
        <v>0</v>
      </c>
      <c r="AX61" s="241">
        <v>0</v>
      </c>
      <c r="AY61" s="241">
        <v>0</v>
      </c>
      <c r="AZ61" s="241">
        <v>0</v>
      </c>
    </row>
    <row r="62" spans="1:52" ht="16.5" thickBot="1" x14ac:dyDescent="0.3">
      <c r="A62" s="242"/>
      <c r="B62" s="243"/>
      <c r="C62" s="243"/>
      <c r="D62" s="243"/>
      <c r="E62" s="243"/>
      <c r="F62" s="243"/>
      <c r="G62" s="243"/>
      <c r="H62" s="243"/>
      <c r="I62" s="243"/>
      <c r="J62" s="243"/>
      <c r="K62" s="243"/>
      <c r="L62" s="244"/>
      <c r="M62" s="290"/>
      <c r="N62" s="244"/>
      <c r="O62" s="244"/>
      <c r="P62" s="244"/>
      <c r="Q62" s="244"/>
      <c r="R62" s="244"/>
      <c r="S62" s="244"/>
      <c r="T62" s="244"/>
      <c r="U62" s="244"/>
      <c r="V62" s="244"/>
      <c r="W62" s="204"/>
      <c r="X62" s="204"/>
      <c r="Y62" s="204"/>
      <c r="Z62" s="204"/>
      <c r="AA62" s="204"/>
      <c r="AB62" s="204"/>
      <c r="AC62" s="204"/>
      <c r="AD62" s="204"/>
      <c r="AE62" s="204"/>
      <c r="AF62" s="204"/>
      <c r="AG62" s="204"/>
      <c r="AH62" s="204"/>
      <c r="AI62" s="204"/>
      <c r="AJ62" s="204"/>
      <c r="AK62" s="204"/>
      <c r="AL62" s="204"/>
      <c r="AM62" s="204"/>
      <c r="AN62" s="204"/>
      <c r="AO62" s="204"/>
      <c r="AP62" s="204"/>
      <c r="AQ62" s="204"/>
      <c r="AR62" s="204"/>
      <c r="AS62" s="204"/>
      <c r="AT62" s="204"/>
      <c r="AU62" s="204"/>
      <c r="AV62" s="204"/>
      <c r="AW62" s="204"/>
      <c r="AX62" s="204"/>
      <c r="AY62" s="204"/>
      <c r="AZ62" s="204"/>
    </row>
    <row r="63" spans="1:52" x14ac:dyDescent="0.25">
      <c r="A63" s="238" t="s">
        <v>442</v>
      </c>
      <c r="B63" s="232">
        <f>B47</f>
        <v>2021</v>
      </c>
      <c r="C63" s="232">
        <f t="shared" ref="C63:AZ63" si="4">C47</f>
        <v>2022</v>
      </c>
      <c r="D63" s="232">
        <f t="shared" si="4"/>
        <v>2023</v>
      </c>
      <c r="E63" s="232">
        <f t="shared" si="4"/>
        <v>2024</v>
      </c>
      <c r="F63" s="232">
        <f t="shared" si="4"/>
        <v>2025</v>
      </c>
      <c r="G63" s="232">
        <f t="shared" si="4"/>
        <v>2026</v>
      </c>
      <c r="H63" s="232">
        <f t="shared" si="4"/>
        <v>2027</v>
      </c>
      <c r="I63" s="232">
        <f t="shared" si="4"/>
        <v>2028</v>
      </c>
      <c r="J63" s="232">
        <f t="shared" si="4"/>
        <v>2029</v>
      </c>
      <c r="K63" s="232">
        <f t="shared" si="4"/>
        <v>2030</v>
      </c>
      <c r="L63" s="232">
        <f t="shared" si="4"/>
        <v>2031</v>
      </c>
      <c r="M63" s="287">
        <f t="shared" si="4"/>
        <v>2032</v>
      </c>
      <c r="N63" s="232">
        <f t="shared" si="4"/>
        <v>2033</v>
      </c>
      <c r="O63" s="232">
        <f t="shared" si="4"/>
        <v>2034</v>
      </c>
      <c r="P63" s="232">
        <f t="shared" si="4"/>
        <v>2035</v>
      </c>
      <c r="Q63" s="232">
        <f t="shared" si="4"/>
        <v>2036</v>
      </c>
      <c r="R63" s="232">
        <f t="shared" si="4"/>
        <v>2037</v>
      </c>
      <c r="S63" s="232">
        <f t="shared" si="4"/>
        <v>2038</v>
      </c>
      <c r="T63" s="232">
        <f t="shared" si="4"/>
        <v>2039</v>
      </c>
      <c r="U63" s="232">
        <f t="shared" si="4"/>
        <v>2040</v>
      </c>
      <c r="V63" s="232">
        <f t="shared" si="4"/>
        <v>2041</v>
      </c>
      <c r="W63" s="232">
        <f t="shared" si="4"/>
        <v>2042</v>
      </c>
      <c r="X63" s="232">
        <f t="shared" si="4"/>
        <v>2043</v>
      </c>
      <c r="Y63" s="232">
        <f t="shared" si="4"/>
        <v>2044</v>
      </c>
      <c r="Z63" s="232">
        <f t="shared" si="4"/>
        <v>2045</v>
      </c>
      <c r="AA63" s="232">
        <f t="shared" si="4"/>
        <v>2046</v>
      </c>
      <c r="AB63" s="232">
        <f t="shared" si="4"/>
        <v>2047</v>
      </c>
      <c r="AC63" s="232">
        <f t="shared" si="4"/>
        <v>2048</v>
      </c>
      <c r="AD63" s="232">
        <f t="shared" si="4"/>
        <v>2049</v>
      </c>
      <c r="AE63" s="232">
        <f t="shared" si="4"/>
        <v>2050</v>
      </c>
      <c r="AF63" s="232">
        <f t="shared" si="4"/>
        <v>2051</v>
      </c>
      <c r="AG63" s="232">
        <f t="shared" si="4"/>
        <v>2052</v>
      </c>
      <c r="AH63" s="232">
        <f t="shared" si="4"/>
        <v>2053</v>
      </c>
      <c r="AI63" s="232">
        <f t="shared" si="4"/>
        <v>2054</v>
      </c>
      <c r="AJ63" s="232">
        <f t="shared" si="4"/>
        <v>2055</v>
      </c>
      <c r="AK63" s="232">
        <f t="shared" si="4"/>
        <v>2056</v>
      </c>
      <c r="AL63" s="232">
        <f t="shared" si="4"/>
        <v>2057</v>
      </c>
      <c r="AM63" s="232">
        <f t="shared" si="4"/>
        <v>2058</v>
      </c>
      <c r="AN63" s="232">
        <f t="shared" si="4"/>
        <v>2059</v>
      </c>
      <c r="AO63" s="232">
        <f t="shared" si="4"/>
        <v>2060</v>
      </c>
      <c r="AP63" s="232">
        <f t="shared" si="4"/>
        <v>2061</v>
      </c>
      <c r="AQ63" s="232">
        <f t="shared" si="4"/>
        <v>2062</v>
      </c>
      <c r="AR63" s="232">
        <f t="shared" si="4"/>
        <v>2063</v>
      </c>
      <c r="AS63" s="232">
        <f t="shared" si="4"/>
        <v>2064</v>
      </c>
      <c r="AT63" s="232">
        <f t="shared" si="4"/>
        <v>2065</v>
      </c>
      <c r="AU63" s="232">
        <f t="shared" si="4"/>
        <v>2066</v>
      </c>
      <c r="AV63" s="232">
        <f t="shared" si="4"/>
        <v>2067</v>
      </c>
      <c r="AW63" s="232">
        <f t="shared" si="4"/>
        <v>2068</v>
      </c>
      <c r="AX63" s="232">
        <f t="shared" si="4"/>
        <v>2069</v>
      </c>
      <c r="AY63" s="232">
        <f t="shared" si="4"/>
        <v>2070</v>
      </c>
      <c r="AZ63" s="232">
        <f t="shared" si="4"/>
        <v>2071</v>
      </c>
    </row>
    <row r="64" spans="1:52" x14ac:dyDescent="0.25">
      <c r="A64" s="245" t="s">
        <v>258</v>
      </c>
      <c r="B64" s="246">
        <v>243855</v>
      </c>
      <c r="C64" s="246">
        <v>4844242.6004999997</v>
      </c>
      <c r="D64" s="246">
        <v>4989569.526250001</v>
      </c>
      <c r="E64" s="246">
        <v>5139264.5380000006</v>
      </c>
      <c r="F64" s="246">
        <v>5293450.9285000004</v>
      </c>
      <c r="G64" s="246">
        <v>5452251.9905000012</v>
      </c>
      <c r="H64" s="246">
        <v>5615819.5502150003</v>
      </c>
      <c r="I64" s="246">
        <v>5784294.1367214508</v>
      </c>
      <c r="J64" s="246">
        <v>5957822.9608230945</v>
      </c>
      <c r="K64" s="246">
        <v>6136557.6496477881</v>
      </c>
      <c r="L64" s="246">
        <v>6320654.3791372217</v>
      </c>
      <c r="M64" s="291">
        <v>6505930.9324522894</v>
      </c>
      <c r="N64" s="246">
        <v>6701108.8604258588</v>
      </c>
      <c r="O64" s="246">
        <v>6902142.1262386348</v>
      </c>
      <c r="P64" s="246">
        <v>7109206.3900257954</v>
      </c>
      <c r="Q64" s="246">
        <v>7322482.5817265688</v>
      </c>
      <c r="R64" s="246">
        <v>7542157.0591783654</v>
      </c>
      <c r="S64" s="246">
        <v>7768421.7709537158</v>
      </c>
      <c r="T64" s="246">
        <v>8001474.4240823276</v>
      </c>
      <c r="U64" s="246">
        <v>8241518.6568047972</v>
      </c>
      <c r="V64" s="246">
        <v>8488764.2165089417</v>
      </c>
      <c r="W64" s="246">
        <v>8743427.1430042125</v>
      </c>
      <c r="X64" s="246">
        <v>9005729.9572943393</v>
      </c>
      <c r="Y64" s="246">
        <v>9275901.8560131695</v>
      </c>
      <c r="Z64" s="246">
        <v>9554178.9116935637</v>
      </c>
      <c r="AA64" s="246">
        <v>9840804.279044373</v>
      </c>
      <c r="AB64" s="246">
        <v>10136028.407415703</v>
      </c>
      <c r="AC64" s="246">
        <v>10440109.259638174</v>
      </c>
      <c r="AD64" s="246">
        <v>10753312.537427319</v>
      </c>
      <c r="AE64" s="246">
        <v>11075911.913550138</v>
      </c>
      <c r="AF64" s="246">
        <v>11408189.270956643</v>
      </c>
      <c r="AG64" s="246">
        <v>11750434.949085344</v>
      </c>
      <c r="AH64" s="246">
        <v>12102947.997557905</v>
      </c>
      <c r="AI64" s="246">
        <v>12466036.437484639</v>
      </c>
      <c r="AJ64" s="246">
        <v>12840017.530609181</v>
      </c>
      <c r="AK64" s="246">
        <v>13225218.056527458</v>
      </c>
      <c r="AL64" s="246">
        <v>13621974.59822328</v>
      </c>
      <c r="AM64" s="246">
        <v>14030633.836169979</v>
      </c>
      <c r="AN64" s="246">
        <v>14451552.851255082</v>
      </c>
      <c r="AO64" s="246">
        <v>14885099.436792731</v>
      </c>
      <c r="AP64" s="246">
        <v>15331652.419896513</v>
      </c>
      <c r="AQ64" s="246">
        <v>15791601.992493408</v>
      </c>
      <c r="AR64" s="246">
        <v>16243633.964080941</v>
      </c>
      <c r="AS64" s="246">
        <v>16730942.98300337</v>
      </c>
      <c r="AT64" s="246">
        <v>17232871.27249347</v>
      </c>
      <c r="AU64" s="246">
        <v>17749857.41066828</v>
      </c>
      <c r="AV64" s="246">
        <v>18282353.132988323</v>
      </c>
      <c r="AW64" s="246">
        <v>18830823.726977974</v>
      </c>
      <c r="AX64" s="246">
        <v>19395748.438787311</v>
      </c>
      <c r="AY64" s="246">
        <v>19977620.891950935</v>
      </c>
      <c r="AZ64" s="246">
        <v>20576949.518709466</v>
      </c>
    </row>
    <row r="65" spans="1:52" x14ac:dyDescent="0.25">
      <c r="A65" s="239" t="s">
        <v>257</v>
      </c>
      <c r="B65" s="247">
        <v>0</v>
      </c>
      <c r="C65" s="247">
        <v>-45885.783387551608</v>
      </c>
      <c r="D65" s="247">
        <v>-51065.705387551607</v>
      </c>
      <c r="E65" s="247">
        <v>-51003.769081755236</v>
      </c>
      <c r="F65" s="247">
        <v>-50929.753963111165</v>
      </c>
      <c r="G65" s="247">
        <v>-50858.869522433197</v>
      </c>
      <c r="H65" s="247">
        <v>-50791.218761416254</v>
      </c>
      <c r="I65" s="247">
        <v>-50726.897017568794</v>
      </c>
      <c r="J65" s="247">
        <v>-54531.08539379968</v>
      </c>
      <c r="K65" s="247">
        <v>-54473.724291951912</v>
      </c>
      <c r="L65" s="247">
        <v>-54420.000897048718</v>
      </c>
      <c r="M65" s="292">
        <v>-58786.713891871557</v>
      </c>
      <c r="N65" s="247">
        <v>-58873.097264965945</v>
      </c>
      <c r="O65" s="247">
        <v>-58967.430679253172</v>
      </c>
      <c r="P65" s="247">
        <v>-62935.033868362771</v>
      </c>
      <c r="Q65" s="247">
        <v>-63045.990023780083</v>
      </c>
      <c r="R65" s="247">
        <v>-63165.633403859916</v>
      </c>
      <c r="S65" s="247">
        <v>-63472.842625342135</v>
      </c>
      <c r="T65" s="247">
        <v>-63789.268123468835</v>
      </c>
      <c r="U65" s="247">
        <v>-64115.186386539324</v>
      </c>
      <c r="V65" s="247">
        <v>-68315.96342989571</v>
      </c>
      <c r="W65" s="247">
        <v>-80533.052976861582</v>
      </c>
      <c r="X65" s="247">
        <v>-81245.332348562049</v>
      </c>
      <c r="Y65" s="247">
        <v>-81978.98010141353</v>
      </c>
      <c r="Z65" s="247">
        <v>-82734.637286850557</v>
      </c>
      <c r="AA65" s="247">
        <v>-83512.964187850695</v>
      </c>
      <c r="AB65" s="247">
        <v>-84314.640895880817</v>
      </c>
      <c r="AC65" s="247">
        <v>-85140.367905151856</v>
      </c>
      <c r="AD65" s="247">
        <v>-85990.866724701031</v>
      </c>
      <c r="AE65" s="247">
        <v>-86866.880508836679</v>
      </c>
      <c r="AF65" s="247">
        <v>-87769.1747064964</v>
      </c>
      <c r="AG65" s="247">
        <v>-88698.537730085911</v>
      </c>
      <c r="AH65" s="247">
        <v>-89655.781644383111</v>
      </c>
      <c r="AI65" s="247">
        <v>-90641.742876109216</v>
      </c>
      <c r="AJ65" s="247">
        <v>-91657.282944787104</v>
      </c>
      <c r="AK65" s="247">
        <v>-92703.289215525336</v>
      </c>
      <c r="AL65" s="247">
        <v>-93780.675674385697</v>
      </c>
      <c r="AM65" s="247">
        <v>-94890.383727011897</v>
      </c>
      <c r="AN65" s="247">
        <v>-96033.383021216883</v>
      </c>
      <c r="AO65" s="247">
        <v>-97210.672294247997</v>
      </c>
      <c r="AP65" s="247">
        <v>-98423.280245470043</v>
      </c>
      <c r="AQ65" s="247">
        <v>-99672.266435228768</v>
      </c>
      <c r="AR65" s="247">
        <v>-100958.72221068024</v>
      </c>
      <c r="AS65" s="247">
        <v>-102283.77165939526</v>
      </c>
      <c r="AT65" s="247">
        <v>-103648.57259157173</v>
      </c>
      <c r="AU65" s="247">
        <v>-105054.31755171351</v>
      </c>
      <c r="AV65" s="247">
        <v>-106502.23486065953</v>
      </c>
      <c r="AW65" s="247">
        <v>-107993.58968887394</v>
      </c>
      <c r="AX65" s="247">
        <v>-109529.68516193477</v>
      </c>
      <c r="AY65" s="247">
        <v>-111111.86349918741</v>
      </c>
      <c r="AZ65" s="247">
        <v>-112741.50718655768</v>
      </c>
    </row>
    <row r="66" spans="1:52" x14ac:dyDescent="0.25">
      <c r="A66" s="248" t="s">
        <v>519</v>
      </c>
      <c r="B66" s="247">
        <v>0</v>
      </c>
      <c r="C66" s="247">
        <v>-42500.767709585503</v>
      </c>
      <c r="D66" s="247">
        <v>-42500.767709585503</v>
      </c>
      <c r="E66" s="247">
        <v>-42515.893556331503</v>
      </c>
      <c r="F66" s="247">
        <v>-42515.893556331503</v>
      </c>
      <c r="G66" s="247">
        <v>-42515.893556331503</v>
      </c>
      <c r="H66" s="247">
        <v>-42515.893556331503</v>
      </c>
      <c r="I66" s="247">
        <v>-42515.893556331503</v>
      </c>
      <c r="J66" s="247">
        <v>-46380.974788725274</v>
      </c>
      <c r="K66" s="247">
        <v>-46380.974788725274</v>
      </c>
      <c r="L66" s="247">
        <v>-46380.974788725274</v>
      </c>
      <c r="M66" s="292">
        <v>-46380.974788725274</v>
      </c>
      <c r="N66" s="247">
        <v>-46380.974788725274</v>
      </c>
      <c r="O66" s="247">
        <v>-46380.974788725274</v>
      </c>
      <c r="P66" s="247">
        <v>-50246.056021119039</v>
      </c>
      <c r="Q66" s="247">
        <v>-50246.056021119039</v>
      </c>
      <c r="R66" s="247">
        <v>-50246.056021119039</v>
      </c>
      <c r="S66" s="247">
        <v>-50246.056021119039</v>
      </c>
      <c r="T66" s="247">
        <v>-50246.056021119039</v>
      </c>
      <c r="U66" s="247">
        <v>-50246.056021119039</v>
      </c>
      <c r="V66" s="247">
        <v>-54111.137253512818</v>
      </c>
      <c r="W66" s="247">
        <v>-54111.137253512818</v>
      </c>
      <c r="X66" s="247">
        <v>-54111.137253512818</v>
      </c>
      <c r="Y66" s="247">
        <v>-54111.137253512818</v>
      </c>
      <c r="Z66" s="247">
        <v>-54111.137253512818</v>
      </c>
      <c r="AA66" s="247">
        <v>-54111.137253512818</v>
      </c>
      <c r="AB66" s="247">
        <v>-54111.137253512818</v>
      </c>
      <c r="AC66" s="247">
        <v>-54111.137253512818</v>
      </c>
      <c r="AD66" s="247">
        <v>-54111.137253512818</v>
      </c>
      <c r="AE66" s="247">
        <v>-54111.137253512818</v>
      </c>
      <c r="AF66" s="247">
        <v>-54111.137253512818</v>
      </c>
      <c r="AG66" s="247">
        <v>-54111.137253512818</v>
      </c>
      <c r="AH66" s="247">
        <v>-54111.137253512818</v>
      </c>
      <c r="AI66" s="247">
        <v>-54111.137253512818</v>
      </c>
      <c r="AJ66" s="247">
        <v>-54111.137253512818</v>
      </c>
      <c r="AK66" s="247">
        <v>-54111.137253512818</v>
      </c>
      <c r="AL66" s="247">
        <v>-54111.137253512818</v>
      </c>
      <c r="AM66" s="247">
        <v>-54111.137253512818</v>
      </c>
      <c r="AN66" s="247">
        <v>-54111.137253512818</v>
      </c>
      <c r="AO66" s="247">
        <v>-54111.137253512818</v>
      </c>
      <c r="AP66" s="247">
        <v>-54111.137253512818</v>
      </c>
      <c r="AQ66" s="247">
        <v>-54111.137253512818</v>
      </c>
      <c r="AR66" s="247">
        <v>-54111.137253512818</v>
      </c>
      <c r="AS66" s="247">
        <v>-54111.137253512818</v>
      </c>
      <c r="AT66" s="247">
        <v>-54111.137253512818</v>
      </c>
      <c r="AU66" s="247">
        <v>-54111.137253512818</v>
      </c>
      <c r="AV66" s="247">
        <v>-54111.137253512818</v>
      </c>
      <c r="AW66" s="247">
        <v>-54111.137253512818</v>
      </c>
      <c r="AX66" s="247">
        <v>-54111.137253512818</v>
      </c>
      <c r="AY66" s="247">
        <v>-54111.137253512818</v>
      </c>
      <c r="AZ66" s="247">
        <v>-54111.137253512818</v>
      </c>
    </row>
    <row r="67" spans="1:52" x14ac:dyDescent="0.25">
      <c r="A67" s="248" t="str">
        <f>A32</f>
        <v>Прочие расходы при эксплуатации объекта, руб. без НДС</v>
      </c>
      <c r="B67" s="247">
        <v>0</v>
      </c>
      <c r="C67" s="247">
        <v>-3385.015677966102</v>
      </c>
      <c r="D67" s="247">
        <v>-3385.015677966102</v>
      </c>
      <c r="E67" s="247">
        <v>-3486.5715254237284</v>
      </c>
      <c r="F67" s="247">
        <v>-3591.1744067796612</v>
      </c>
      <c r="G67" s="247">
        <v>-3698.9079661016954</v>
      </c>
      <c r="H67" s="247">
        <v>-3809.8752050847452</v>
      </c>
      <c r="I67" s="247">
        <v>-3924.1714612372889</v>
      </c>
      <c r="J67" s="247">
        <v>-4041.8966050744075</v>
      </c>
      <c r="K67" s="247">
        <v>-4163.1535032266393</v>
      </c>
      <c r="L67" s="247">
        <v>-4288.0481083234381</v>
      </c>
      <c r="M67" s="292">
        <v>-8833.3791031462843</v>
      </c>
      <c r="N67" s="247">
        <v>-9098.3804762406708</v>
      </c>
      <c r="O67" s="247">
        <v>-9371.331890527892</v>
      </c>
      <c r="P67" s="247">
        <v>-9652.4718472437289</v>
      </c>
      <c r="Q67" s="247">
        <v>-9942.0460026610417</v>
      </c>
      <c r="R67" s="247">
        <v>-10240.307382740875</v>
      </c>
      <c r="S67" s="247">
        <v>-10547.516604223099</v>
      </c>
      <c r="T67" s="247">
        <v>-10863.942102349793</v>
      </c>
      <c r="U67" s="247">
        <v>-11189.860365420287</v>
      </c>
      <c r="V67" s="247">
        <v>-11525.556176382896</v>
      </c>
      <c r="W67" s="247">
        <v>-23742.645723348767</v>
      </c>
      <c r="X67" s="247">
        <v>-24454.925095049231</v>
      </c>
      <c r="Y67" s="247">
        <v>-25188.572847900708</v>
      </c>
      <c r="Z67" s="247">
        <v>-25944.230033337732</v>
      </c>
      <c r="AA67" s="247">
        <v>-26722.556934337867</v>
      </c>
      <c r="AB67" s="247">
        <v>-27524.233642367999</v>
      </c>
      <c r="AC67" s="247">
        <v>-28349.960651639038</v>
      </c>
      <c r="AD67" s="247">
        <v>-29200.459471188213</v>
      </c>
      <c r="AE67" s="247">
        <v>-30076.473255323857</v>
      </c>
      <c r="AF67" s="247">
        <v>-30978.767452983579</v>
      </c>
      <c r="AG67" s="247">
        <v>-31908.130476573086</v>
      </c>
      <c r="AH67" s="247">
        <v>-32865.374390870282</v>
      </c>
      <c r="AI67" s="247">
        <v>-33851.335622596387</v>
      </c>
      <c r="AJ67" s="247">
        <v>-34866.875691274283</v>
      </c>
      <c r="AK67" s="247">
        <v>-35912.881962012514</v>
      </c>
      <c r="AL67" s="247">
        <v>-36990.268420872882</v>
      </c>
      <c r="AM67" s="247">
        <v>-38099.976473499068</v>
      </c>
      <c r="AN67" s="247">
        <v>-39242.975767704054</v>
      </c>
      <c r="AO67" s="247">
        <v>-40420.265040735168</v>
      </c>
      <c r="AP67" s="247">
        <v>-41632.872991957222</v>
      </c>
      <c r="AQ67" s="247">
        <v>-42881.859181715939</v>
      </c>
      <c r="AR67" s="247">
        <v>-44168.314957167415</v>
      </c>
      <c r="AS67" s="247">
        <v>-45493.364405882443</v>
      </c>
      <c r="AT67" s="247">
        <v>-46858.16533805892</v>
      </c>
      <c r="AU67" s="247">
        <v>-48263.910298200695</v>
      </c>
      <c r="AV67" s="247">
        <v>-49711.827607146712</v>
      </c>
      <c r="AW67" s="247">
        <v>-51203.182435361115</v>
      </c>
      <c r="AX67" s="247">
        <v>-52739.277908421951</v>
      </c>
      <c r="AY67" s="247">
        <v>-54321.456245674599</v>
      </c>
      <c r="AZ67" s="247">
        <v>-55951.099933044847</v>
      </c>
    </row>
    <row r="68" spans="1:52" x14ac:dyDescent="0.25">
      <c r="A68" s="248" t="s">
        <v>439</v>
      </c>
      <c r="B68" s="247"/>
      <c r="C68" s="247"/>
      <c r="D68" s="247"/>
      <c r="E68" s="247"/>
      <c r="F68" s="247"/>
      <c r="G68" s="247"/>
      <c r="H68" s="247"/>
      <c r="I68" s="247"/>
      <c r="J68" s="247"/>
      <c r="K68" s="247"/>
      <c r="L68" s="247"/>
      <c r="M68" s="292"/>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row>
    <row r="69" spans="1:52" x14ac:dyDescent="0.25">
      <c r="A69" s="248" t="s">
        <v>439</v>
      </c>
      <c r="B69" s="247">
        <v>0</v>
      </c>
      <c r="C69" s="247">
        <v>0</v>
      </c>
      <c r="D69" s="247">
        <v>0</v>
      </c>
      <c r="E69" s="247">
        <v>0</v>
      </c>
      <c r="F69" s="247">
        <v>0</v>
      </c>
      <c r="G69" s="247">
        <v>0</v>
      </c>
      <c r="H69" s="247">
        <v>0</v>
      </c>
      <c r="I69" s="247">
        <v>0</v>
      </c>
      <c r="J69" s="247">
        <v>0</v>
      </c>
      <c r="K69" s="247">
        <v>0</v>
      </c>
      <c r="L69" s="247">
        <v>0</v>
      </c>
      <c r="M69" s="292">
        <v>0</v>
      </c>
      <c r="N69" s="247">
        <v>0</v>
      </c>
      <c r="O69" s="247">
        <v>0</v>
      </c>
      <c r="P69" s="247">
        <v>0</v>
      </c>
      <c r="Q69" s="247">
        <v>0</v>
      </c>
      <c r="R69" s="247">
        <v>0</v>
      </c>
      <c r="S69" s="247">
        <v>0</v>
      </c>
      <c r="T69" s="247">
        <v>0</v>
      </c>
      <c r="U69" s="247">
        <v>0</v>
      </c>
      <c r="V69" s="247">
        <v>0</v>
      </c>
      <c r="W69" s="247">
        <v>0</v>
      </c>
      <c r="X69" s="247">
        <v>0</v>
      </c>
      <c r="Y69" s="247">
        <v>0</v>
      </c>
      <c r="Z69" s="247">
        <v>0</v>
      </c>
      <c r="AA69" s="247">
        <v>0</v>
      </c>
      <c r="AB69" s="247">
        <v>0</v>
      </c>
      <c r="AC69" s="247">
        <v>0</v>
      </c>
      <c r="AD69" s="247">
        <v>0</v>
      </c>
      <c r="AE69" s="247">
        <v>0</v>
      </c>
      <c r="AF69" s="247">
        <v>0</v>
      </c>
      <c r="AG69" s="247">
        <v>0</v>
      </c>
      <c r="AH69" s="247">
        <v>0</v>
      </c>
      <c r="AI69" s="247">
        <v>0</v>
      </c>
      <c r="AJ69" s="247">
        <v>0</v>
      </c>
      <c r="AK69" s="247">
        <v>0</v>
      </c>
      <c r="AL69" s="247">
        <v>0</v>
      </c>
      <c r="AM69" s="247">
        <v>0</v>
      </c>
      <c r="AN69" s="247">
        <v>0</v>
      </c>
      <c r="AO69" s="247">
        <v>0</v>
      </c>
      <c r="AP69" s="247">
        <v>0</v>
      </c>
      <c r="AQ69" s="247">
        <v>0</v>
      </c>
      <c r="AR69" s="247">
        <v>0</v>
      </c>
      <c r="AS69" s="247">
        <v>0</v>
      </c>
      <c r="AT69" s="247">
        <v>0</v>
      </c>
      <c r="AU69" s="247">
        <v>0</v>
      </c>
      <c r="AV69" s="247">
        <v>0</v>
      </c>
      <c r="AW69" s="247">
        <v>0</v>
      </c>
      <c r="AX69" s="247">
        <v>0</v>
      </c>
      <c r="AY69" s="247">
        <v>0</v>
      </c>
      <c r="AZ69" s="247">
        <v>0</v>
      </c>
    </row>
    <row r="70" spans="1:52" x14ac:dyDescent="0.25">
      <c r="A70" s="248" t="s">
        <v>439</v>
      </c>
      <c r="B70" s="247"/>
      <c r="C70" s="247">
        <v>0</v>
      </c>
      <c r="D70" s="247">
        <v>0</v>
      </c>
      <c r="E70" s="247">
        <v>0</v>
      </c>
      <c r="F70" s="247">
        <v>0</v>
      </c>
      <c r="G70" s="247">
        <v>0</v>
      </c>
      <c r="H70" s="247">
        <v>0</v>
      </c>
      <c r="I70" s="247">
        <v>0</v>
      </c>
      <c r="J70" s="247">
        <v>0</v>
      </c>
      <c r="K70" s="247">
        <v>0</v>
      </c>
      <c r="L70" s="247">
        <v>0</v>
      </c>
      <c r="M70" s="292">
        <v>0</v>
      </c>
      <c r="N70" s="247">
        <v>0</v>
      </c>
      <c r="O70" s="247">
        <v>0</v>
      </c>
      <c r="P70" s="247">
        <v>0</v>
      </c>
      <c r="Q70" s="247">
        <v>0</v>
      </c>
      <c r="R70" s="247">
        <v>0</v>
      </c>
      <c r="S70" s="247">
        <v>0</v>
      </c>
      <c r="T70" s="247">
        <v>0</v>
      </c>
      <c r="U70" s="247">
        <v>0</v>
      </c>
      <c r="V70" s="247">
        <v>0</v>
      </c>
      <c r="W70" s="247">
        <v>0</v>
      </c>
      <c r="X70" s="247">
        <v>0</v>
      </c>
      <c r="Y70" s="247">
        <v>0</v>
      </c>
      <c r="Z70" s="247">
        <v>0</v>
      </c>
      <c r="AA70" s="247">
        <v>0</v>
      </c>
      <c r="AB70" s="247">
        <v>0</v>
      </c>
      <c r="AC70" s="247">
        <v>0</v>
      </c>
      <c r="AD70" s="247">
        <v>0</v>
      </c>
      <c r="AE70" s="247">
        <v>0</v>
      </c>
      <c r="AF70" s="247">
        <v>0</v>
      </c>
      <c r="AG70" s="247">
        <v>0</v>
      </c>
      <c r="AH70" s="247">
        <v>0</v>
      </c>
      <c r="AI70" s="247">
        <v>0</v>
      </c>
      <c r="AJ70" s="247">
        <v>0</v>
      </c>
      <c r="AK70" s="247">
        <v>0</v>
      </c>
      <c r="AL70" s="247">
        <v>0</v>
      </c>
      <c r="AM70" s="247">
        <v>0</v>
      </c>
      <c r="AN70" s="247">
        <v>0</v>
      </c>
      <c r="AO70" s="247">
        <v>0</v>
      </c>
      <c r="AP70" s="247">
        <v>0</v>
      </c>
      <c r="AQ70" s="247">
        <v>0</v>
      </c>
      <c r="AR70" s="247">
        <v>0</v>
      </c>
      <c r="AS70" s="247">
        <v>0</v>
      </c>
      <c r="AT70" s="247">
        <v>0</v>
      </c>
      <c r="AU70" s="247">
        <v>0</v>
      </c>
      <c r="AV70" s="247">
        <v>0</v>
      </c>
      <c r="AW70" s="247">
        <v>0</v>
      </c>
      <c r="AX70" s="247">
        <v>0</v>
      </c>
      <c r="AY70" s="247">
        <v>0</v>
      </c>
      <c r="AZ70" s="247">
        <v>0</v>
      </c>
    </row>
    <row r="71" spans="1:52" x14ac:dyDescent="0.25">
      <c r="A71" s="248" t="s">
        <v>256</v>
      </c>
      <c r="B71" s="247"/>
      <c r="C71" s="247"/>
      <c r="D71" s="247">
        <v>-5179.9220000000005</v>
      </c>
      <c r="E71" s="247">
        <v>-5001.3040000000001</v>
      </c>
      <c r="F71" s="247">
        <v>-4822.6860000000006</v>
      </c>
      <c r="G71" s="247">
        <v>-4644.0680000000002</v>
      </c>
      <c r="H71" s="247">
        <v>-4465.4500000000007</v>
      </c>
      <c r="I71" s="247">
        <v>-4286.8320000000003</v>
      </c>
      <c r="J71" s="247">
        <v>-4108.2140000000009</v>
      </c>
      <c r="K71" s="247">
        <v>-3929.5960000000005</v>
      </c>
      <c r="L71" s="247">
        <v>-3750.9780000000005</v>
      </c>
      <c r="M71" s="247">
        <v>-3572.3600000000006</v>
      </c>
      <c r="N71" s="247">
        <v>-3393.7420000000002</v>
      </c>
      <c r="O71" s="247">
        <v>-3215.1240000000003</v>
      </c>
      <c r="P71" s="247">
        <v>-3036.5060000000003</v>
      </c>
      <c r="Q71" s="247">
        <v>-2857.8880000000004</v>
      </c>
      <c r="R71" s="247">
        <v>-2679.2700000000004</v>
      </c>
      <c r="S71" s="247">
        <v>-2679.2700000000004</v>
      </c>
      <c r="T71" s="247">
        <v>-2679.2700000000004</v>
      </c>
      <c r="U71" s="247">
        <v>-2679.2700000000004</v>
      </c>
      <c r="V71" s="247">
        <v>-2679.2700000000004</v>
      </c>
      <c r="W71" s="247">
        <v>-2679.2700000000004</v>
      </c>
      <c r="X71" s="247">
        <v>-2679.2700000000004</v>
      </c>
      <c r="Y71" s="247">
        <v>-2679.2700000000004</v>
      </c>
      <c r="Z71" s="247">
        <v>-2679.2700000000004</v>
      </c>
      <c r="AA71" s="247">
        <v>-2679.2700000000004</v>
      </c>
      <c r="AB71" s="247">
        <v>-2679.2700000000004</v>
      </c>
      <c r="AC71" s="247">
        <v>-2679.2700000000004</v>
      </c>
      <c r="AD71" s="247">
        <v>-2679.2700000000004</v>
      </c>
      <c r="AE71" s="247">
        <v>-2679.2700000000004</v>
      </c>
      <c r="AF71" s="247">
        <v>-2679.2700000000004</v>
      </c>
      <c r="AG71" s="247">
        <v>-2679.2700000000004</v>
      </c>
      <c r="AH71" s="247">
        <v>-2679.2700000000004</v>
      </c>
      <c r="AI71" s="247">
        <v>-2679.2700000000004</v>
      </c>
      <c r="AJ71" s="247">
        <v>-2679.2700000000004</v>
      </c>
      <c r="AK71" s="247">
        <v>-2679.2700000000004</v>
      </c>
      <c r="AL71" s="247">
        <v>-2679.2700000000004</v>
      </c>
      <c r="AM71" s="247">
        <v>-2679.2700000000004</v>
      </c>
      <c r="AN71" s="247">
        <v>-2679.2700000000004</v>
      </c>
      <c r="AO71" s="247">
        <v>-2679.2700000000004</v>
      </c>
      <c r="AP71" s="247">
        <v>-2679.2700000000004</v>
      </c>
      <c r="AQ71" s="247">
        <v>-2679.2700000000004</v>
      </c>
      <c r="AR71" s="247">
        <v>-2679.2700000000004</v>
      </c>
      <c r="AS71" s="247">
        <v>-2679.2700000000004</v>
      </c>
      <c r="AT71" s="247">
        <v>-2679.2700000000004</v>
      </c>
      <c r="AU71" s="247">
        <v>-2679.2700000000004</v>
      </c>
      <c r="AV71" s="247">
        <v>-2679.2700000000004</v>
      </c>
      <c r="AW71" s="247">
        <v>-2679.2700000000004</v>
      </c>
      <c r="AX71" s="247">
        <v>-2679.2700000000004</v>
      </c>
      <c r="AY71" s="247">
        <v>-2679.2700000000004</v>
      </c>
      <c r="AZ71" s="247">
        <v>-2679.2700000000004</v>
      </c>
    </row>
    <row r="72" spans="1:52" x14ac:dyDescent="0.25">
      <c r="A72" s="249" t="s">
        <v>443</v>
      </c>
      <c r="B72" s="246">
        <v>243855</v>
      </c>
      <c r="C72" s="246">
        <v>4798356.8171124477</v>
      </c>
      <c r="D72" s="246">
        <v>4938503.8208624497</v>
      </c>
      <c r="E72" s="246">
        <v>5088260.7689182451</v>
      </c>
      <c r="F72" s="246">
        <v>5242521.1745368894</v>
      </c>
      <c r="G72" s="246">
        <v>5401393.1209775684</v>
      </c>
      <c r="H72" s="246">
        <v>5565028.3314535841</v>
      </c>
      <c r="I72" s="246">
        <v>5733567.2397038825</v>
      </c>
      <c r="J72" s="246">
        <v>5903291.875429295</v>
      </c>
      <c r="K72" s="246">
        <v>6082083.9253558358</v>
      </c>
      <c r="L72" s="246">
        <v>6266234.3782401728</v>
      </c>
      <c r="M72" s="291">
        <v>6447144.2185604181</v>
      </c>
      <c r="N72" s="246">
        <v>6642235.7631608928</v>
      </c>
      <c r="O72" s="246">
        <v>6843174.6955593815</v>
      </c>
      <c r="P72" s="246">
        <v>7046271.3561574323</v>
      </c>
      <c r="Q72" s="246">
        <v>7259436.5917027891</v>
      </c>
      <c r="R72" s="246">
        <v>7478991.4257745054</v>
      </c>
      <c r="S72" s="246">
        <v>7704948.9283283735</v>
      </c>
      <c r="T72" s="246">
        <v>7937685.1559588592</v>
      </c>
      <c r="U72" s="246">
        <v>8177403.4704182576</v>
      </c>
      <c r="V72" s="246">
        <v>8420448.2530790456</v>
      </c>
      <c r="W72" s="246">
        <v>8662894.0900273509</v>
      </c>
      <c r="X72" s="246">
        <v>8924484.6249457765</v>
      </c>
      <c r="Y72" s="246">
        <v>9193922.8759117555</v>
      </c>
      <c r="Z72" s="246">
        <v>9471444.2744067125</v>
      </c>
      <c r="AA72" s="246">
        <v>9757291.3148565218</v>
      </c>
      <c r="AB72" s="246">
        <v>10051713.766519822</v>
      </c>
      <c r="AC72" s="246">
        <v>10354968.891733022</v>
      </c>
      <c r="AD72" s="246">
        <v>10667321.670702618</v>
      </c>
      <c r="AE72" s="246">
        <v>10989045.033041302</v>
      </c>
      <c r="AF72" s="246">
        <v>11320420.096250147</v>
      </c>
      <c r="AG72" s="246">
        <v>11661736.411355257</v>
      </c>
      <c r="AH72" s="246">
        <v>12013292.215913521</v>
      </c>
      <c r="AI72" s="246">
        <v>12375394.69460853</v>
      </c>
      <c r="AJ72" s="246">
        <v>12748360.247664394</v>
      </c>
      <c r="AK72" s="246">
        <v>13132514.767311933</v>
      </c>
      <c r="AL72" s="246">
        <v>13528193.922548894</v>
      </c>
      <c r="AM72" s="246">
        <v>13935743.452442966</v>
      </c>
      <c r="AN72" s="246">
        <v>14355519.468233865</v>
      </c>
      <c r="AO72" s="246">
        <v>14787888.764498483</v>
      </c>
      <c r="AP72" s="246">
        <v>15233229.139651043</v>
      </c>
      <c r="AQ72" s="246">
        <v>15691929.72605818</v>
      </c>
      <c r="AR72" s="246">
        <v>16142675.24187026</v>
      </c>
      <c r="AS72" s="246">
        <v>16628659.211343976</v>
      </c>
      <c r="AT72" s="246">
        <v>17129222.699901897</v>
      </c>
      <c r="AU72" s="246">
        <v>17644803.093116567</v>
      </c>
      <c r="AV72" s="246">
        <v>18175850.898127664</v>
      </c>
      <c r="AW72" s="246">
        <v>18722830.137289099</v>
      </c>
      <c r="AX72" s="246">
        <v>19286218.753625378</v>
      </c>
      <c r="AY72" s="246">
        <v>19866509.028451748</v>
      </c>
      <c r="AZ72" s="246">
        <v>20464208.011522908</v>
      </c>
    </row>
    <row r="73" spans="1:52" x14ac:dyDescent="0.25">
      <c r="A73" s="248" t="s">
        <v>252</v>
      </c>
      <c r="B73" s="247">
        <v>0</v>
      </c>
      <c r="C73" s="247">
        <v>0</v>
      </c>
      <c r="D73" s="247">
        <v>-16238</v>
      </c>
      <c r="E73" s="247">
        <v>-16238</v>
      </c>
      <c r="F73" s="247">
        <v>-16238</v>
      </c>
      <c r="G73" s="247">
        <v>-16238</v>
      </c>
      <c r="H73" s="247">
        <v>-16238</v>
      </c>
      <c r="I73" s="247">
        <v>-16238</v>
      </c>
      <c r="J73" s="247">
        <v>-16238</v>
      </c>
      <c r="K73" s="247">
        <v>-16238</v>
      </c>
      <c r="L73" s="247">
        <v>-16238</v>
      </c>
      <c r="M73" s="247">
        <v>-16238</v>
      </c>
      <c r="N73" s="247">
        <v>-16238</v>
      </c>
      <c r="O73" s="247">
        <v>-16238</v>
      </c>
      <c r="P73" s="247">
        <v>-16238</v>
      </c>
      <c r="Q73" s="247">
        <v>-16238</v>
      </c>
      <c r="R73" s="247">
        <v>-16238</v>
      </c>
      <c r="S73" s="247">
        <v>0</v>
      </c>
      <c r="T73" s="247">
        <v>0</v>
      </c>
      <c r="U73" s="247">
        <v>0</v>
      </c>
      <c r="V73" s="247">
        <v>0</v>
      </c>
      <c r="W73" s="247">
        <v>0</v>
      </c>
      <c r="X73" s="247">
        <v>0</v>
      </c>
      <c r="Y73" s="247">
        <v>0</v>
      </c>
      <c r="Z73" s="247">
        <v>0</v>
      </c>
      <c r="AA73" s="247">
        <v>0</v>
      </c>
      <c r="AB73" s="247">
        <v>0</v>
      </c>
      <c r="AC73" s="247">
        <v>0</v>
      </c>
      <c r="AD73" s="247">
        <v>0</v>
      </c>
      <c r="AE73" s="247">
        <v>0</v>
      </c>
      <c r="AF73" s="247">
        <v>0</v>
      </c>
      <c r="AG73" s="247">
        <v>0</v>
      </c>
      <c r="AH73" s="247">
        <v>0</v>
      </c>
      <c r="AI73" s="247">
        <v>0</v>
      </c>
      <c r="AJ73" s="247">
        <v>0</v>
      </c>
      <c r="AK73" s="247">
        <v>0</v>
      </c>
      <c r="AL73" s="247">
        <v>0</v>
      </c>
      <c r="AM73" s="247">
        <v>0</v>
      </c>
      <c r="AN73" s="247">
        <v>0</v>
      </c>
      <c r="AO73" s="247">
        <v>0</v>
      </c>
      <c r="AP73" s="247">
        <v>0</v>
      </c>
      <c r="AQ73" s="247">
        <v>0</v>
      </c>
      <c r="AR73" s="247">
        <v>0</v>
      </c>
      <c r="AS73" s="247">
        <v>0</v>
      </c>
      <c r="AT73" s="247">
        <v>0</v>
      </c>
      <c r="AU73" s="247">
        <v>0</v>
      </c>
      <c r="AV73" s="247">
        <v>0</v>
      </c>
      <c r="AW73" s="247">
        <v>0</v>
      </c>
      <c r="AX73" s="247">
        <v>0</v>
      </c>
      <c r="AY73" s="247">
        <v>0</v>
      </c>
      <c r="AZ73" s="247">
        <v>0</v>
      </c>
    </row>
    <row r="74" spans="1:52" x14ac:dyDescent="0.25">
      <c r="A74" s="249" t="s">
        <v>520</v>
      </c>
      <c r="B74" s="246">
        <v>243855</v>
      </c>
      <c r="C74" s="246">
        <v>4798356.8171124477</v>
      </c>
      <c r="D74" s="246">
        <v>4922265.8208624497</v>
      </c>
      <c r="E74" s="246">
        <v>5072022.7689182451</v>
      </c>
      <c r="F74" s="246">
        <v>5226283.1745368894</v>
      </c>
      <c r="G74" s="246">
        <v>5385155.1209775684</v>
      </c>
      <c r="H74" s="246">
        <v>5548790.3314535841</v>
      </c>
      <c r="I74" s="246">
        <v>5717329.2397038825</v>
      </c>
      <c r="J74" s="246">
        <v>5887053.875429295</v>
      </c>
      <c r="K74" s="246">
        <v>6065845.9253558358</v>
      </c>
      <c r="L74" s="246">
        <v>6249996.3782401728</v>
      </c>
      <c r="M74" s="291">
        <v>6430906.2185604181</v>
      </c>
      <c r="N74" s="246">
        <v>6625997.7631608928</v>
      </c>
      <c r="O74" s="246">
        <v>6826936.6955593815</v>
      </c>
      <c r="P74" s="246">
        <v>7030033.3561574323</v>
      </c>
      <c r="Q74" s="246">
        <v>7243198.5917027891</v>
      </c>
      <c r="R74" s="246">
        <v>7462753.4257745054</v>
      </c>
      <c r="S74" s="246">
        <v>7704948.9283283735</v>
      </c>
      <c r="T74" s="246">
        <v>7937685.1559588592</v>
      </c>
      <c r="U74" s="246">
        <v>8177403.4704182576</v>
      </c>
      <c r="V74" s="246">
        <v>8420448.2530790456</v>
      </c>
      <c r="W74" s="246">
        <v>8662894.0900273509</v>
      </c>
      <c r="X74" s="246">
        <v>8924484.6249457765</v>
      </c>
      <c r="Y74" s="246">
        <v>9193922.8759117555</v>
      </c>
      <c r="Z74" s="246">
        <v>9471444.2744067125</v>
      </c>
      <c r="AA74" s="246">
        <v>9757291.3148565218</v>
      </c>
      <c r="AB74" s="246">
        <v>10051713.766519822</v>
      </c>
      <c r="AC74" s="246">
        <v>10354968.891733022</v>
      </c>
      <c r="AD74" s="246">
        <v>10667321.670702618</v>
      </c>
      <c r="AE74" s="246">
        <v>10989045.033041302</v>
      </c>
      <c r="AF74" s="246">
        <v>11320420.096250147</v>
      </c>
      <c r="AG74" s="246">
        <v>11661736.411355257</v>
      </c>
      <c r="AH74" s="246">
        <v>12013292.215913521</v>
      </c>
      <c r="AI74" s="246">
        <v>12375394.69460853</v>
      </c>
      <c r="AJ74" s="246">
        <v>12748360.247664394</v>
      </c>
      <c r="AK74" s="246">
        <v>13132514.767311933</v>
      </c>
      <c r="AL74" s="246">
        <v>13528193.922548894</v>
      </c>
      <c r="AM74" s="246">
        <v>13935743.452442966</v>
      </c>
      <c r="AN74" s="246">
        <v>14355519.468233865</v>
      </c>
      <c r="AO74" s="246">
        <v>14787888.764498483</v>
      </c>
      <c r="AP74" s="246">
        <v>15233229.139651043</v>
      </c>
      <c r="AQ74" s="246">
        <v>15691929.72605818</v>
      </c>
      <c r="AR74" s="246">
        <v>16142675.24187026</v>
      </c>
      <c r="AS74" s="246">
        <v>16628659.211343976</v>
      </c>
      <c r="AT74" s="246">
        <v>17129222.699901897</v>
      </c>
      <c r="AU74" s="246">
        <v>17644803.093116567</v>
      </c>
      <c r="AV74" s="246">
        <v>18175850.898127664</v>
      </c>
      <c r="AW74" s="246">
        <v>18722830.137289099</v>
      </c>
      <c r="AX74" s="246">
        <v>19286218.753625378</v>
      </c>
      <c r="AY74" s="246">
        <v>19866509.028451748</v>
      </c>
      <c r="AZ74" s="246">
        <v>20464208.011522908</v>
      </c>
    </row>
    <row r="75" spans="1:52" x14ac:dyDescent="0.25">
      <c r="A75" s="248" t="s">
        <v>521</v>
      </c>
      <c r="B75" s="247">
        <v>0</v>
      </c>
      <c r="C75" s="247">
        <v>0</v>
      </c>
      <c r="D75" s="247">
        <v>0</v>
      </c>
      <c r="E75" s="247">
        <v>0</v>
      </c>
      <c r="F75" s="247">
        <v>0</v>
      </c>
      <c r="G75" s="247">
        <v>0</v>
      </c>
      <c r="H75" s="247">
        <v>0</v>
      </c>
      <c r="I75" s="247">
        <v>0</v>
      </c>
      <c r="J75" s="247">
        <v>0</v>
      </c>
      <c r="K75" s="247">
        <v>0</v>
      </c>
      <c r="L75" s="247">
        <v>0</v>
      </c>
      <c r="M75" s="292">
        <v>0</v>
      </c>
      <c r="N75" s="247">
        <v>0</v>
      </c>
      <c r="O75" s="247">
        <v>0</v>
      </c>
      <c r="P75" s="247">
        <v>0</v>
      </c>
      <c r="Q75" s="247">
        <v>0</v>
      </c>
      <c r="R75" s="247">
        <v>0</v>
      </c>
      <c r="S75" s="247">
        <v>0</v>
      </c>
      <c r="T75" s="247">
        <v>0</v>
      </c>
      <c r="U75" s="247">
        <v>0</v>
      </c>
      <c r="V75" s="247">
        <v>0</v>
      </c>
      <c r="W75" s="247">
        <v>0</v>
      </c>
      <c r="X75" s="247">
        <v>0</v>
      </c>
      <c r="Y75" s="247">
        <v>0</v>
      </c>
      <c r="Z75" s="247">
        <v>0</v>
      </c>
      <c r="AA75" s="247">
        <v>0</v>
      </c>
      <c r="AB75" s="247">
        <v>0</v>
      </c>
      <c r="AC75" s="247">
        <v>0</v>
      </c>
      <c r="AD75" s="247">
        <v>0</v>
      </c>
      <c r="AE75" s="247">
        <v>0</v>
      </c>
      <c r="AF75" s="247">
        <v>0</v>
      </c>
      <c r="AG75" s="247">
        <v>0</v>
      </c>
      <c r="AH75" s="247">
        <v>0</v>
      </c>
      <c r="AI75" s="247">
        <v>0</v>
      </c>
      <c r="AJ75" s="247">
        <v>0</v>
      </c>
      <c r="AK75" s="247">
        <v>0</v>
      </c>
      <c r="AL75" s="247">
        <v>0</v>
      </c>
      <c r="AM75" s="247">
        <v>0</v>
      </c>
      <c r="AN75" s="247">
        <v>0</v>
      </c>
      <c r="AO75" s="247">
        <v>0</v>
      </c>
      <c r="AP75" s="247">
        <v>0</v>
      </c>
      <c r="AQ75" s="247">
        <v>0</v>
      </c>
      <c r="AR75" s="247">
        <v>0</v>
      </c>
      <c r="AS75" s="247">
        <v>0</v>
      </c>
      <c r="AT75" s="247">
        <v>0</v>
      </c>
      <c r="AU75" s="247">
        <v>0</v>
      </c>
      <c r="AV75" s="247">
        <v>0</v>
      </c>
      <c r="AW75" s="247">
        <v>0</v>
      </c>
      <c r="AX75" s="247">
        <v>0</v>
      </c>
      <c r="AY75" s="247">
        <v>0</v>
      </c>
      <c r="AZ75" s="247">
        <v>0</v>
      </c>
    </row>
    <row r="76" spans="1:52" x14ac:dyDescent="0.25">
      <c r="A76" s="249" t="s">
        <v>255</v>
      </c>
      <c r="B76" s="246">
        <v>243855</v>
      </c>
      <c r="C76" s="246">
        <v>4798356.8171124477</v>
      </c>
      <c r="D76" s="246">
        <v>4922265.8208624497</v>
      </c>
      <c r="E76" s="246">
        <v>5072022.7689182451</v>
      </c>
      <c r="F76" s="246">
        <v>5226283.1745368894</v>
      </c>
      <c r="G76" s="246">
        <v>5385155.1209775684</v>
      </c>
      <c r="H76" s="246">
        <v>5548790.3314535841</v>
      </c>
      <c r="I76" s="246">
        <v>5717329.2397038825</v>
      </c>
      <c r="J76" s="246">
        <v>5887053.875429295</v>
      </c>
      <c r="K76" s="246">
        <v>6065845.9253558358</v>
      </c>
      <c r="L76" s="246">
        <v>6249996.3782401728</v>
      </c>
      <c r="M76" s="291">
        <v>6430906.2185604181</v>
      </c>
      <c r="N76" s="246">
        <v>6625997.7631608928</v>
      </c>
      <c r="O76" s="246">
        <v>6826936.6955593815</v>
      </c>
      <c r="P76" s="246">
        <v>7030033.3561574323</v>
      </c>
      <c r="Q76" s="246">
        <v>7243198.5917027891</v>
      </c>
      <c r="R76" s="246">
        <v>7462753.4257745054</v>
      </c>
      <c r="S76" s="246">
        <v>7704948.9283283735</v>
      </c>
      <c r="T76" s="246">
        <v>7937685.1559588592</v>
      </c>
      <c r="U76" s="246">
        <v>8177403.4704182576</v>
      </c>
      <c r="V76" s="246">
        <v>8420448.2530790456</v>
      </c>
      <c r="W76" s="246">
        <v>8662894.0900273509</v>
      </c>
      <c r="X76" s="246">
        <v>8924484.6249457765</v>
      </c>
      <c r="Y76" s="246">
        <v>9193922.8759117555</v>
      </c>
      <c r="Z76" s="246">
        <v>9471444.2744067125</v>
      </c>
      <c r="AA76" s="246">
        <v>9757291.3148565218</v>
      </c>
      <c r="AB76" s="246">
        <v>10051713.766519822</v>
      </c>
      <c r="AC76" s="246">
        <v>10354968.891733022</v>
      </c>
      <c r="AD76" s="246">
        <v>10667321.670702618</v>
      </c>
      <c r="AE76" s="246">
        <v>10989045.033041302</v>
      </c>
      <c r="AF76" s="246">
        <v>11320420.096250147</v>
      </c>
      <c r="AG76" s="246">
        <v>11661736.411355257</v>
      </c>
      <c r="AH76" s="246">
        <v>12013292.215913521</v>
      </c>
      <c r="AI76" s="246">
        <v>12375394.69460853</v>
      </c>
      <c r="AJ76" s="246">
        <v>12748360.247664394</v>
      </c>
      <c r="AK76" s="246">
        <v>13132514.767311933</v>
      </c>
      <c r="AL76" s="246">
        <v>13528193.922548894</v>
      </c>
      <c r="AM76" s="246">
        <v>13935743.452442966</v>
      </c>
      <c r="AN76" s="246">
        <v>14355519.468233865</v>
      </c>
      <c r="AO76" s="246">
        <v>14787888.764498483</v>
      </c>
      <c r="AP76" s="246">
        <v>15233229.139651043</v>
      </c>
      <c r="AQ76" s="246">
        <v>15691929.72605818</v>
      </c>
      <c r="AR76" s="246">
        <v>16142675.24187026</v>
      </c>
      <c r="AS76" s="246">
        <v>16628659.211343976</v>
      </c>
      <c r="AT76" s="246">
        <v>17129222.699901897</v>
      </c>
      <c r="AU76" s="246">
        <v>17644803.093116567</v>
      </c>
      <c r="AV76" s="246">
        <v>18175850.898127664</v>
      </c>
      <c r="AW76" s="246">
        <v>18722830.137289099</v>
      </c>
      <c r="AX76" s="246">
        <v>19286218.753625378</v>
      </c>
      <c r="AY76" s="246">
        <v>19866509.028451748</v>
      </c>
      <c r="AZ76" s="246">
        <v>20464208.011522908</v>
      </c>
    </row>
    <row r="77" spans="1:52" x14ac:dyDescent="0.25">
      <c r="A77" s="248" t="s">
        <v>251</v>
      </c>
      <c r="B77" s="247">
        <v>-48771</v>
      </c>
      <c r="C77" s="247">
        <v>-959671.36342248961</v>
      </c>
      <c r="D77" s="247">
        <v>-984453.16417249001</v>
      </c>
      <c r="E77" s="247">
        <v>-1014404.5537836491</v>
      </c>
      <c r="F77" s="247">
        <v>-1045256.6349073779</v>
      </c>
      <c r="G77" s="247">
        <v>-1077031.0241955137</v>
      </c>
      <c r="H77" s="247">
        <v>-1109758.0662907169</v>
      </c>
      <c r="I77" s="247">
        <v>-1143465.8479407765</v>
      </c>
      <c r="J77" s="247">
        <v>-1177410.775085859</v>
      </c>
      <c r="K77" s="247">
        <v>-1213169.1850711673</v>
      </c>
      <c r="L77" s="247">
        <v>-1249999.2756480346</v>
      </c>
      <c r="M77" s="292">
        <v>-1286181.2437120837</v>
      </c>
      <c r="N77" s="247">
        <v>-1325199.5526321786</v>
      </c>
      <c r="O77" s="247">
        <v>-1365387.3391118764</v>
      </c>
      <c r="P77" s="247">
        <v>-1406006.6712314866</v>
      </c>
      <c r="Q77" s="247">
        <v>-1448639.718340558</v>
      </c>
      <c r="R77" s="247">
        <v>-1492550.6851549011</v>
      </c>
      <c r="S77" s="247">
        <v>-1540989.7856656748</v>
      </c>
      <c r="T77" s="247">
        <v>-1587537.0311917718</v>
      </c>
      <c r="U77" s="247">
        <v>-1635480.6940836515</v>
      </c>
      <c r="V77" s="247">
        <v>-1684089.6506158093</v>
      </c>
      <c r="W77" s="247">
        <v>-1732578.8180054703</v>
      </c>
      <c r="X77" s="247">
        <v>-1784896.9249891555</v>
      </c>
      <c r="Y77" s="247">
        <v>-1838784.5751823513</v>
      </c>
      <c r="Z77" s="247">
        <v>-1894288.8548813425</v>
      </c>
      <c r="AA77" s="247">
        <v>-1951458.2629713044</v>
      </c>
      <c r="AB77" s="247">
        <v>-2010342.7533039646</v>
      </c>
      <c r="AC77" s="247">
        <v>-2070993.7783466047</v>
      </c>
      <c r="AD77" s="247">
        <v>-2133464.3341405238</v>
      </c>
      <c r="AE77" s="247">
        <v>-2197809.0066082603</v>
      </c>
      <c r="AF77" s="247">
        <v>-2264084.0192500292</v>
      </c>
      <c r="AG77" s="247">
        <v>-2332347.2822710513</v>
      </c>
      <c r="AH77" s="247">
        <v>-2402658.4431827045</v>
      </c>
      <c r="AI77" s="247">
        <v>-2475078.9389217063</v>
      </c>
      <c r="AJ77" s="247">
        <v>-2549672.0495328791</v>
      </c>
      <c r="AK77" s="247">
        <v>-2626502.9534623865</v>
      </c>
      <c r="AL77" s="247">
        <v>-2705638.784509779</v>
      </c>
      <c r="AM77" s="247">
        <v>-2787148.6904885937</v>
      </c>
      <c r="AN77" s="247">
        <v>-2871103.893646773</v>
      </c>
      <c r="AO77" s="247">
        <v>-2957577.7528996971</v>
      </c>
      <c r="AP77" s="247">
        <v>-3046645.8279302088</v>
      </c>
      <c r="AQ77" s="247">
        <v>-3138385.9452116359</v>
      </c>
      <c r="AR77" s="247">
        <v>-3228535.0483740522</v>
      </c>
      <c r="AS77" s="247">
        <v>-3325731.8422687952</v>
      </c>
      <c r="AT77" s="247">
        <v>-3425844.5399803799</v>
      </c>
      <c r="AU77" s="247">
        <v>-3528960.6186233135</v>
      </c>
      <c r="AV77" s="247">
        <v>-3635170.1796255331</v>
      </c>
      <c r="AW77" s="247">
        <v>-3744566.0274578203</v>
      </c>
      <c r="AX77" s="247">
        <v>-3857243.7507250756</v>
      </c>
      <c r="AY77" s="247">
        <v>-3973301.80569035</v>
      </c>
      <c r="AZ77" s="247">
        <v>-4092841.6023045816</v>
      </c>
    </row>
    <row r="78" spans="1:52" ht="16.5" thickBot="1" x14ac:dyDescent="0.3">
      <c r="A78" s="250" t="s">
        <v>254</v>
      </c>
      <c r="B78" s="251">
        <v>195084</v>
      </c>
      <c r="C78" s="251">
        <v>3838685.453689958</v>
      </c>
      <c r="D78" s="251">
        <v>3937812.6566899596</v>
      </c>
      <c r="E78" s="251">
        <v>4057618.215134596</v>
      </c>
      <c r="F78" s="251">
        <v>4181026.5396295115</v>
      </c>
      <c r="G78" s="251">
        <v>4308124.0967820548</v>
      </c>
      <c r="H78" s="251">
        <v>4439032.2651628675</v>
      </c>
      <c r="I78" s="251">
        <v>4573863.391763106</v>
      </c>
      <c r="J78" s="251">
        <v>4709643.100343436</v>
      </c>
      <c r="K78" s="251">
        <v>4852676.7402846683</v>
      </c>
      <c r="L78" s="251">
        <v>4999997.1025921386</v>
      </c>
      <c r="M78" s="293">
        <v>5144724.9748483347</v>
      </c>
      <c r="N78" s="251">
        <v>5300798.2105287146</v>
      </c>
      <c r="O78" s="251">
        <v>5461549.3564475048</v>
      </c>
      <c r="P78" s="251">
        <v>5624026.6849259455</v>
      </c>
      <c r="Q78" s="251">
        <v>5794558.8733622311</v>
      </c>
      <c r="R78" s="251">
        <v>5970202.7406196045</v>
      </c>
      <c r="S78" s="251">
        <v>6163959.1426626984</v>
      </c>
      <c r="T78" s="251">
        <v>6350148.1247670874</v>
      </c>
      <c r="U78" s="251">
        <v>6541922.7763346061</v>
      </c>
      <c r="V78" s="251">
        <v>6736358.6024632361</v>
      </c>
      <c r="W78" s="251">
        <v>6930315.2720218804</v>
      </c>
      <c r="X78" s="251">
        <v>7139587.699956621</v>
      </c>
      <c r="Y78" s="251">
        <v>7355138.3007294042</v>
      </c>
      <c r="Z78" s="251">
        <v>7577155.41952537</v>
      </c>
      <c r="AA78" s="251">
        <v>7805833.0518852174</v>
      </c>
      <c r="AB78" s="251">
        <v>8041371.0132158576</v>
      </c>
      <c r="AC78" s="251">
        <v>8283975.1133864177</v>
      </c>
      <c r="AD78" s="251">
        <v>8533857.3365620933</v>
      </c>
      <c r="AE78" s="251">
        <v>8791236.0264330413</v>
      </c>
      <c r="AF78" s="251">
        <v>9056336.0770001169</v>
      </c>
      <c r="AG78" s="251">
        <v>9329389.1290842053</v>
      </c>
      <c r="AH78" s="251">
        <v>9610633.7727308162</v>
      </c>
      <c r="AI78" s="251">
        <v>9900315.7556868233</v>
      </c>
      <c r="AJ78" s="251">
        <v>10198688.198131515</v>
      </c>
      <c r="AK78" s="251">
        <v>10506011.813849546</v>
      </c>
      <c r="AL78" s="251">
        <v>10822555.138039116</v>
      </c>
      <c r="AM78" s="251">
        <v>11148594.761954373</v>
      </c>
      <c r="AN78" s="251">
        <v>11484415.574587092</v>
      </c>
      <c r="AO78" s="251">
        <v>11830311.011598786</v>
      </c>
      <c r="AP78" s="251">
        <v>12186583.311720835</v>
      </c>
      <c r="AQ78" s="251">
        <v>12553543.780846544</v>
      </c>
      <c r="AR78" s="251">
        <v>12914140.193496209</v>
      </c>
      <c r="AS78" s="251">
        <v>13302927.369075181</v>
      </c>
      <c r="AT78" s="251">
        <v>13703378.159921518</v>
      </c>
      <c r="AU78" s="251">
        <v>14115842.474493254</v>
      </c>
      <c r="AV78" s="251">
        <v>14540680.71850213</v>
      </c>
      <c r="AW78" s="251">
        <v>14978264.109831279</v>
      </c>
      <c r="AX78" s="251">
        <v>15428975.002900302</v>
      </c>
      <c r="AY78" s="251">
        <v>15893207.222761398</v>
      </c>
      <c r="AZ78" s="251">
        <v>16371366.409218326</v>
      </c>
    </row>
    <row r="79" spans="1:52" ht="16.5" thickBot="1" x14ac:dyDescent="0.3">
      <c r="A79" s="252"/>
      <c r="B79" s="253">
        <v>0</v>
      </c>
      <c r="C79" s="253">
        <v>1</v>
      </c>
      <c r="D79" s="253">
        <f>C79+1</f>
        <v>2</v>
      </c>
      <c r="E79" s="253">
        <f t="shared" ref="E79:AA79" si="5">D79+1</f>
        <v>3</v>
      </c>
      <c r="F79" s="253">
        <f t="shared" si="5"/>
        <v>4</v>
      </c>
      <c r="G79" s="253">
        <f t="shared" si="5"/>
        <v>5</v>
      </c>
      <c r="H79" s="253">
        <f t="shared" si="5"/>
        <v>6</v>
      </c>
      <c r="I79" s="253">
        <f t="shared" si="5"/>
        <v>7</v>
      </c>
      <c r="J79" s="253">
        <f t="shared" si="5"/>
        <v>8</v>
      </c>
      <c r="K79" s="253">
        <f t="shared" si="5"/>
        <v>9</v>
      </c>
      <c r="L79" s="253">
        <f t="shared" si="5"/>
        <v>10</v>
      </c>
      <c r="M79" s="294">
        <f t="shared" si="5"/>
        <v>11</v>
      </c>
      <c r="N79" s="253">
        <f t="shared" si="5"/>
        <v>12</v>
      </c>
      <c r="O79" s="253">
        <f t="shared" si="5"/>
        <v>13</v>
      </c>
      <c r="P79" s="253">
        <f t="shared" si="5"/>
        <v>14</v>
      </c>
      <c r="Q79" s="253">
        <f t="shared" si="5"/>
        <v>15</v>
      </c>
      <c r="R79" s="253">
        <f t="shared" si="5"/>
        <v>16</v>
      </c>
      <c r="S79" s="253">
        <f t="shared" si="5"/>
        <v>17</v>
      </c>
      <c r="T79" s="253">
        <f t="shared" si="5"/>
        <v>18</v>
      </c>
      <c r="U79" s="253">
        <f t="shared" si="5"/>
        <v>19</v>
      </c>
      <c r="V79" s="253">
        <f t="shared" si="5"/>
        <v>20</v>
      </c>
      <c r="W79" s="253">
        <f t="shared" si="5"/>
        <v>21</v>
      </c>
      <c r="X79" s="253">
        <f t="shared" si="5"/>
        <v>22</v>
      </c>
      <c r="Y79" s="253">
        <f t="shared" si="5"/>
        <v>23</v>
      </c>
      <c r="Z79" s="253">
        <f t="shared" si="5"/>
        <v>24</v>
      </c>
      <c r="AA79" s="253">
        <f t="shared" si="5"/>
        <v>25</v>
      </c>
      <c r="AB79" s="344"/>
      <c r="AC79" s="344"/>
      <c r="AD79" s="344"/>
      <c r="AE79" s="344"/>
      <c r="AF79" s="344"/>
      <c r="AG79" s="344"/>
      <c r="AH79" s="344"/>
      <c r="AI79" s="344"/>
      <c r="AJ79" s="344"/>
      <c r="AK79" s="344"/>
      <c r="AL79" s="344"/>
      <c r="AM79" s="344"/>
      <c r="AN79" s="344"/>
      <c r="AO79" s="344"/>
      <c r="AP79" s="344"/>
      <c r="AQ79" s="344"/>
      <c r="AR79" s="344"/>
      <c r="AS79" s="344"/>
      <c r="AT79" s="344"/>
      <c r="AU79" s="344"/>
      <c r="AV79" s="344"/>
      <c r="AW79" s="344"/>
      <c r="AX79" s="344"/>
      <c r="AY79" s="344"/>
      <c r="AZ79" s="344"/>
    </row>
    <row r="80" spans="1:52" x14ac:dyDescent="0.25">
      <c r="A80" s="238" t="s">
        <v>253</v>
      </c>
      <c r="B80" s="232">
        <f>B47</f>
        <v>2021</v>
      </c>
      <c r="C80" s="232">
        <f t="shared" ref="C80:AZ80" si="6">C47</f>
        <v>2022</v>
      </c>
      <c r="D80" s="232">
        <f t="shared" si="6"/>
        <v>2023</v>
      </c>
      <c r="E80" s="232">
        <f t="shared" si="6"/>
        <v>2024</v>
      </c>
      <c r="F80" s="232">
        <f t="shared" si="6"/>
        <v>2025</v>
      </c>
      <c r="G80" s="232">
        <f t="shared" si="6"/>
        <v>2026</v>
      </c>
      <c r="H80" s="232">
        <f t="shared" si="6"/>
        <v>2027</v>
      </c>
      <c r="I80" s="232">
        <f t="shared" si="6"/>
        <v>2028</v>
      </c>
      <c r="J80" s="232">
        <f t="shared" si="6"/>
        <v>2029</v>
      </c>
      <c r="K80" s="232">
        <f t="shared" si="6"/>
        <v>2030</v>
      </c>
      <c r="L80" s="232">
        <f t="shared" si="6"/>
        <v>2031</v>
      </c>
      <c r="M80" s="287">
        <f t="shared" si="6"/>
        <v>2032</v>
      </c>
      <c r="N80" s="232">
        <f t="shared" si="6"/>
        <v>2033</v>
      </c>
      <c r="O80" s="232">
        <f t="shared" si="6"/>
        <v>2034</v>
      </c>
      <c r="P80" s="232">
        <f t="shared" si="6"/>
        <v>2035</v>
      </c>
      <c r="Q80" s="232">
        <f t="shared" si="6"/>
        <v>2036</v>
      </c>
      <c r="R80" s="232">
        <f t="shared" si="6"/>
        <v>2037</v>
      </c>
      <c r="S80" s="232">
        <f t="shared" si="6"/>
        <v>2038</v>
      </c>
      <c r="T80" s="232">
        <f t="shared" si="6"/>
        <v>2039</v>
      </c>
      <c r="U80" s="232">
        <f t="shared" si="6"/>
        <v>2040</v>
      </c>
      <c r="V80" s="232">
        <f t="shared" si="6"/>
        <v>2041</v>
      </c>
      <c r="W80" s="232">
        <f t="shared" si="6"/>
        <v>2042</v>
      </c>
      <c r="X80" s="232">
        <f t="shared" si="6"/>
        <v>2043</v>
      </c>
      <c r="Y80" s="232">
        <f t="shared" si="6"/>
        <v>2044</v>
      </c>
      <c r="Z80" s="232">
        <f t="shared" si="6"/>
        <v>2045</v>
      </c>
      <c r="AA80" s="232">
        <f t="shared" si="6"/>
        <v>2046</v>
      </c>
      <c r="AB80" s="232">
        <f t="shared" si="6"/>
        <v>2047</v>
      </c>
      <c r="AC80" s="232">
        <f t="shared" si="6"/>
        <v>2048</v>
      </c>
      <c r="AD80" s="232">
        <f t="shared" si="6"/>
        <v>2049</v>
      </c>
      <c r="AE80" s="232">
        <f t="shared" si="6"/>
        <v>2050</v>
      </c>
      <c r="AF80" s="232">
        <f t="shared" si="6"/>
        <v>2051</v>
      </c>
      <c r="AG80" s="232">
        <f t="shared" si="6"/>
        <v>2052</v>
      </c>
      <c r="AH80" s="232">
        <f t="shared" si="6"/>
        <v>2053</v>
      </c>
      <c r="AI80" s="232">
        <f t="shared" si="6"/>
        <v>2054</v>
      </c>
      <c r="AJ80" s="232">
        <f t="shared" si="6"/>
        <v>2055</v>
      </c>
      <c r="AK80" s="232">
        <f t="shared" si="6"/>
        <v>2056</v>
      </c>
      <c r="AL80" s="232">
        <f t="shared" si="6"/>
        <v>2057</v>
      </c>
      <c r="AM80" s="232">
        <f t="shared" si="6"/>
        <v>2058</v>
      </c>
      <c r="AN80" s="232">
        <f t="shared" si="6"/>
        <v>2059</v>
      </c>
      <c r="AO80" s="232">
        <f t="shared" si="6"/>
        <v>2060</v>
      </c>
      <c r="AP80" s="232">
        <f t="shared" si="6"/>
        <v>2061</v>
      </c>
      <c r="AQ80" s="232">
        <f t="shared" si="6"/>
        <v>2062</v>
      </c>
      <c r="AR80" s="232">
        <f t="shared" si="6"/>
        <v>2063</v>
      </c>
      <c r="AS80" s="232">
        <f t="shared" si="6"/>
        <v>2064</v>
      </c>
      <c r="AT80" s="232">
        <f t="shared" si="6"/>
        <v>2065</v>
      </c>
      <c r="AU80" s="232">
        <f t="shared" si="6"/>
        <v>2066</v>
      </c>
      <c r="AV80" s="232">
        <f t="shared" si="6"/>
        <v>2067</v>
      </c>
      <c r="AW80" s="232">
        <f t="shared" si="6"/>
        <v>2068</v>
      </c>
      <c r="AX80" s="232">
        <f t="shared" si="6"/>
        <v>2069</v>
      </c>
      <c r="AY80" s="232">
        <f t="shared" si="6"/>
        <v>2070</v>
      </c>
      <c r="AZ80" s="232">
        <f t="shared" si="6"/>
        <v>2071</v>
      </c>
    </row>
    <row r="81" spans="1:52" x14ac:dyDescent="0.25">
      <c r="A81" s="245" t="s">
        <v>520</v>
      </c>
      <c r="B81" s="246">
        <v>243855</v>
      </c>
      <c r="C81" s="246">
        <v>4798356.8171124477</v>
      </c>
      <c r="D81" s="246">
        <v>4922265.8208624497</v>
      </c>
      <c r="E81" s="246">
        <v>5072022.7689182451</v>
      </c>
      <c r="F81" s="246">
        <v>5226283.1745368894</v>
      </c>
      <c r="G81" s="246">
        <v>5385155.1209775684</v>
      </c>
      <c r="H81" s="246">
        <v>5548790.3314535841</v>
      </c>
      <c r="I81" s="246">
        <v>5717329.2397038825</v>
      </c>
      <c r="J81" s="246">
        <v>5887053.875429295</v>
      </c>
      <c r="K81" s="246">
        <v>6065845.9253558358</v>
      </c>
      <c r="L81" s="246">
        <v>6249996.3782401728</v>
      </c>
      <c r="M81" s="291">
        <v>6430906.2185604181</v>
      </c>
      <c r="N81" s="246">
        <v>6625997.7631608928</v>
      </c>
      <c r="O81" s="246">
        <v>6826936.6955593815</v>
      </c>
      <c r="P81" s="246">
        <v>7030033.3561574323</v>
      </c>
      <c r="Q81" s="246">
        <v>7243198.5917027891</v>
      </c>
      <c r="R81" s="246">
        <v>7462753.4257745054</v>
      </c>
      <c r="S81" s="246">
        <v>7704948.9283283735</v>
      </c>
      <c r="T81" s="246">
        <v>7937685.1559588592</v>
      </c>
      <c r="U81" s="246">
        <v>8177403.4704182576</v>
      </c>
      <c r="V81" s="246">
        <v>8420448.2530790456</v>
      </c>
      <c r="W81" s="246">
        <v>8662894.0900273509</v>
      </c>
      <c r="X81" s="246">
        <v>8924484.6249457765</v>
      </c>
      <c r="Y81" s="246">
        <v>9193922.8759117555</v>
      </c>
      <c r="Z81" s="246">
        <v>9471444.2744067125</v>
      </c>
      <c r="AA81" s="246">
        <v>9757291.3148565218</v>
      </c>
      <c r="AB81" s="246">
        <v>10051713.766519822</v>
      </c>
      <c r="AC81" s="246">
        <v>10354968.891733022</v>
      </c>
      <c r="AD81" s="246">
        <v>10667321.670702618</v>
      </c>
      <c r="AE81" s="246">
        <v>10989045.033041302</v>
      </c>
      <c r="AF81" s="246">
        <v>11320420.096250147</v>
      </c>
      <c r="AG81" s="246">
        <v>11661736.411355257</v>
      </c>
      <c r="AH81" s="246">
        <v>12013292.215913521</v>
      </c>
      <c r="AI81" s="246">
        <v>12375394.69460853</v>
      </c>
      <c r="AJ81" s="246">
        <v>12748360.247664394</v>
      </c>
      <c r="AK81" s="246">
        <v>13132514.767311933</v>
      </c>
      <c r="AL81" s="246">
        <v>13528193.922548894</v>
      </c>
      <c r="AM81" s="246">
        <v>13935743.452442966</v>
      </c>
      <c r="AN81" s="246">
        <v>14355519.468233865</v>
      </c>
      <c r="AO81" s="246">
        <v>14787888.764498483</v>
      </c>
      <c r="AP81" s="246">
        <v>15233229.139651043</v>
      </c>
      <c r="AQ81" s="246">
        <v>15691929.72605818</v>
      </c>
      <c r="AR81" s="246">
        <v>16142675.24187026</v>
      </c>
      <c r="AS81" s="246">
        <v>16628659.211343976</v>
      </c>
      <c r="AT81" s="246">
        <v>17129222.699901897</v>
      </c>
      <c r="AU81" s="246">
        <v>17644803.093116567</v>
      </c>
      <c r="AV81" s="246">
        <v>18175850.898127664</v>
      </c>
      <c r="AW81" s="246">
        <v>18722830.137289099</v>
      </c>
      <c r="AX81" s="246">
        <v>19286218.753625378</v>
      </c>
      <c r="AY81" s="246">
        <v>19866509.028451748</v>
      </c>
      <c r="AZ81" s="246">
        <v>20464208.011522908</v>
      </c>
    </row>
    <row r="82" spans="1:52" x14ac:dyDescent="0.25">
      <c r="A82" s="248" t="s">
        <v>252</v>
      </c>
      <c r="B82" s="247">
        <v>0</v>
      </c>
      <c r="C82" s="247">
        <v>0</v>
      </c>
      <c r="D82" s="247">
        <v>16238</v>
      </c>
      <c r="E82" s="247">
        <v>16238</v>
      </c>
      <c r="F82" s="247">
        <v>16238</v>
      </c>
      <c r="G82" s="247">
        <v>16238</v>
      </c>
      <c r="H82" s="247">
        <v>16238</v>
      </c>
      <c r="I82" s="247">
        <v>16238</v>
      </c>
      <c r="J82" s="247">
        <v>16238</v>
      </c>
      <c r="K82" s="247">
        <v>16238</v>
      </c>
      <c r="L82" s="247">
        <v>16238</v>
      </c>
      <c r="M82" s="292">
        <v>16238</v>
      </c>
      <c r="N82" s="247">
        <v>16238</v>
      </c>
      <c r="O82" s="247">
        <v>16238</v>
      </c>
      <c r="P82" s="247">
        <v>16238</v>
      </c>
      <c r="Q82" s="247">
        <v>16238</v>
      </c>
      <c r="R82" s="247">
        <v>16238</v>
      </c>
      <c r="S82" s="247">
        <v>0</v>
      </c>
      <c r="T82" s="247">
        <v>0</v>
      </c>
      <c r="U82" s="247">
        <v>0</v>
      </c>
      <c r="V82" s="247">
        <v>0</v>
      </c>
      <c r="W82" s="247">
        <v>0</v>
      </c>
      <c r="X82" s="247">
        <v>0</v>
      </c>
      <c r="Y82" s="247">
        <v>0</v>
      </c>
      <c r="Z82" s="247">
        <v>0</v>
      </c>
      <c r="AA82" s="247">
        <v>0</v>
      </c>
      <c r="AB82" s="247">
        <v>0</v>
      </c>
      <c r="AC82" s="247">
        <v>0</v>
      </c>
      <c r="AD82" s="247">
        <v>0</v>
      </c>
      <c r="AE82" s="247">
        <v>0</v>
      </c>
      <c r="AF82" s="247">
        <v>0</v>
      </c>
      <c r="AG82" s="247">
        <v>0</v>
      </c>
      <c r="AH82" s="247">
        <v>0</v>
      </c>
      <c r="AI82" s="247">
        <v>0</v>
      </c>
      <c r="AJ82" s="247">
        <v>0</v>
      </c>
      <c r="AK82" s="247">
        <v>0</v>
      </c>
      <c r="AL82" s="247">
        <v>0</v>
      </c>
      <c r="AM82" s="247">
        <v>0</v>
      </c>
      <c r="AN82" s="247">
        <v>0</v>
      </c>
      <c r="AO82" s="247">
        <v>0</v>
      </c>
      <c r="AP82" s="247">
        <v>0</v>
      </c>
      <c r="AQ82" s="247">
        <v>0</v>
      </c>
      <c r="AR82" s="247">
        <v>0</v>
      </c>
      <c r="AS82" s="247">
        <v>0</v>
      </c>
      <c r="AT82" s="247">
        <v>0</v>
      </c>
      <c r="AU82" s="247">
        <v>0</v>
      </c>
      <c r="AV82" s="247">
        <v>0</v>
      </c>
      <c r="AW82" s="247">
        <v>0</v>
      </c>
      <c r="AX82" s="247">
        <v>0</v>
      </c>
      <c r="AY82" s="247">
        <v>0</v>
      </c>
      <c r="AZ82" s="247">
        <v>0</v>
      </c>
    </row>
    <row r="83" spans="1:52" x14ac:dyDescent="0.25">
      <c r="A83" s="248" t="s">
        <v>521</v>
      </c>
      <c r="B83" s="247">
        <v>0</v>
      </c>
      <c r="C83" s="247">
        <v>0</v>
      </c>
      <c r="D83" s="247">
        <v>0</v>
      </c>
      <c r="E83" s="247">
        <v>0</v>
      </c>
      <c r="F83" s="247">
        <v>0</v>
      </c>
      <c r="G83" s="247">
        <v>0</v>
      </c>
      <c r="H83" s="247">
        <v>0</v>
      </c>
      <c r="I83" s="247">
        <v>0</v>
      </c>
      <c r="J83" s="247">
        <v>0</v>
      </c>
      <c r="K83" s="247">
        <v>0</v>
      </c>
      <c r="L83" s="247">
        <v>0</v>
      </c>
      <c r="M83" s="292">
        <v>0</v>
      </c>
      <c r="N83" s="247">
        <v>0</v>
      </c>
      <c r="O83" s="247">
        <v>0</v>
      </c>
      <c r="P83" s="247">
        <v>0</v>
      </c>
      <c r="Q83" s="247">
        <v>0</v>
      </c>
      <c r="R83" s="247">
        <v>0</v>
      </c>
      <c r="S83" s="247">
        <v>0</v>
      </c>
      <c r="T83" s="247">
        <v>0</v>
      </c>
      <c r="U83" s="247">
        <v>0</v>
      </c>
      <c r="V83" s="247">
        <v>0</v>
      </c>
      <c r="W83" s="247">
        <v>0</v>
      </c>
      <c r="X83" s="247">
        <v>0</v>
      </c>
      <c r="Y83" s="247">
        <v>0</v>
      </c>
      <c r="Z83" s="247">
        <v>0</v>
      </c>
      <c r="AA83" s="247">
        <v>0</v>
      </c>
      <c r="AB83" s="247">
        <v>0</v>
      </c>
      <c r="AC83" s="247">
        <v>0</v>
      </c>
      <c r="AD83" s="247">
        <v>0</v>
      </c>
      <c r="AE83" s="247">
        <v>0</v>
      </c>
      <c r="AF83" s="247">
        <v>0</v>
      </c>
      <c r="AG83" s="247">
        <v>0</v>
      </c>
      <c r="AH83" s="247">
        <v>0</v>
      </c>
      <c r="AI83" s="247">
        <v>0</v>
      </c>
      <c r="AJ83" s="247">
        <v>0</v>
      </c>
      <c r="AK83" s="247">
        <v>0</v>
      </c>
      <c r="AL83" s="247">
        <v>0</v>
      </c>
      <c r="AM83" s="247">
        <v>0</v>
      </c>
      <c r="AN83" s="247">
        <v>0</v>
      </c>
      <c r="AO83" s="247">
        <v>0</v>
      </c>
      <c r="AP83" s="247">
        <v>0</v>
      </c>
      <c r="AQ83" s="247">
        <v>0</v>
      </c>
      <c r="AR83" s="247">
        <v>0</v>
      </c>
      <c r="AS83" s="247">
        <v>0</v>
      </c>
      <c r="AT83" s="247">
        <v>0</v>
      </c>
      <c r="AU83" s="247">
        <v>0</v>
      </c>
      <c r="AV83" s="247">
        <v>0</v>
      </c>
      <c r="AW83" s="247">
        <v>0</v>
      </c>
      <c r="AX83" s="247">
        <v>0</v>
      </c>
      <c r="AY83" s="247">
        <v>0</v>
      </c>
      <c r="AZ83" s="247">
        <v>0</v>
      </c>
    </row>
    <row r="84" spans="1:52" x14ac:dyDescent="0.25">
      <c r="A84" s="248" t="s">
        <v>251</v>
      </c>
      <c r="B84" s="247">
        <v>-48771</v>
      </c>
      <c r="C84" s="247">
        <v>-959671.36342248961</v>
      </c>
      <c r="D84" s="247">
        <v>-984453.16417249001</v>
      </c>
      <c r="E84" s="247">
        <v>-1014404.5537836489</v>
      </c>
      <c r="F84" s="247">
        <v>-1045256.6349073779</v>
      </c>
      <c r="G84" s="247">
        <v>-1077031.0241955137</v>
      </c>
      <c r="H84" s="247">
        <v>-1109758.0662907166</v>
      </c>
      <c r="I84" s="247">
        <v>-1143465.8479407765</v>
      </c>
      <c r="J84" s="247">
        <v>-1177410.7750858581</v>
      </c>
      <c r="K84" s="247">
        <v>-1213169.1850711666</v>
      </c>
      <c r="L84" s="247">
        <v>-1249999.2756480351</v>
      </c>
      <c r="M84" s="292">
        <v>-1286181.2437120844</v>
      </c>
      <c r="N84" s="247">
        <v>-1325199.5526321791</v>
      </c>
      <c r="O84" s="247">
        <v>-1365387.3391118757</v>
      </c>
      <c r="P84" s="247">
        <v>-1406006.6712314859</v>
      </c>
      <c r="Q84" s="247">
        <v>-1448639.7183405589</v>
      </c>
      <c r="R84" s="247">
        <v>-1492550.6851549</v>
      </c>
      <c r="S84" s="247">
        <v>-1540989.785665676</v>
      </c>
      <c r="T84" s="247">
        <v>-1587537.03119177</v>
      </c>
      <c r="U84" s="247">
        <v>-1635480.6940836534</v>
      </c>
      <c r="V84" s="247">
        <v>-1684089.6506158076</v>
      </c>
      <c r="W84" s="247">
        <v>-1732578.8180054687</v>
      </c>
      <c r="X84" s="247">
        <v>-1784896.9249891564</v>
      </c>
      <c r="Y84" s="247">
        <v>-1838784.5751823522</v>
      </c>
      <c r="Z84" s="247">
        <v>-1894288.8548813425</v>
      </c>
      <c r="AA84" s="247">
        <v>-1951458.2629713044</v>
      </c>
      <c r="AB84" s="247">
        <v>-2010342.7533039674</v>
      </c>
      <c r="AC84" s="247">
        <v>-2070993.7783466056</v>
      </c>
      <c r="AD84" s="247">
        <v>-2133464.3341405243</v>
      </c>
      <c r="AE84" s="247">
        <v>-2197809.0066082627</v>
      </c>
      <c r="AF84" s="247">
        <v>-2264084.0192500278</v>
      </c>
      <c r="AG84" s="247">
        <v>-2332347.2822710499</v>
      </c>
      <c r="AH84" s="247">
        <v>-2402658.4431827068</v>
      </c>
      <c r="AI84" s="247">
        <v>-2475078.9389217049</v>
      </c>
      <c r="AJ84" s="247">
        <v>-2549672.0495328829</v>
      </c>
      <c r="AK84" s="247">
        <v>-2626502.9534623846</v>
      </c>
      <c r="AL84" s="247">
        <v>-2705638.784509778</v>
      </c>
      <c r="AM84" s="247">
        <v>-2787148.6904885918</v>
      </c>
      <c r="AN84" s="247">
        <v>-2871103.8936467692</v>
      </c>
      <c r="AO84" s="247">
        <v>-2957577.7528996915</v>
      </c>
      <c r="AP84" s="247">
        <v>-3046645.827930212</v>
      </c>
      <c r="AQ84" s="247">
        <v>-3138385.945211634</v>
      </c>
      <c r="AR84" s="247">
        <v>-3228535.0483740568</v>
      </c>
      <c r="AS84" s="247">
        <v>-3325731.8422687948</v>
      </c>
      <c r="AT84" s="247">
        <v>-3425844.5399803817</v>
      </c>
      <c r="AU84" s="247">
        <v>-3528960.6186233163</v>
      </c>
      <c r="AV84" s="247">
        <v>-3635170.1796255261</v>
      </c>
      <c r="AW84" s="247">
        <v>-3744566.0274578184</v>
      </c>
      <c r="AX84" s="247">
        <v>-3857243.7507250756</v>
      </c>
      <c r="AY84" s="247">
        <v>-3973301.8056903481</v>
      </c>
      <c r="AZ84" s="247">
        <v>-4092841.6023045778</v>
      </c>
    </row>
    <row r="85" spans="1:52" x14ac:dyDescent="0.25">
      <c r="A85" s="248" t="s">
        <v>522</v>
      </c>
      <c r="B85" s="254">
        <v>-43609.5</v>
      </c>
      <c r="C85" s="254">
        <v>43609.5</v>
      </c>
      <c r="D85" s="254">
        <v>0</v>
      </c>
      <c r="E85" s="254">
        <v>0</v>
      </c>
      <c r="F85" s="254">
        <v>0</v>
      </c>
      <c r="G85" s="254">
        <v>0</v>
      </c>
      <c r="H85" s="254">
        <v>0</v>
      </c>
      <c r="I85" s="254">
        <v>0</v>
      </c>
      <c r="J85" s="254">
        <v>0</v>
      </c>
      <c r="K85" s="254">
        <v>0</v>
      </c>
      <c r="L85" s="254">
        <v>0</v>
      </c>
      <c r="M85" s="292">
        <v>0</v>
      </c>
      <c r="N85" s="254">
        <v>0</v>
      </c>
      <c r="O85" s="254">
        <v>0</v>
      </c>
      <c r="P85" s="254">
        <v>0</v>
      </c>
      <c r="Q85" s="254">
        <v>0</v>
      </c>
      <c r="R85" s="254">
        <v>0</v>
      </c>
      <c r="S85" s="254">
        <v>0</v>
      </c>
      <c r="T85" s="254">
        <v>0</v>
      </c>
      <c r="U85" s="254">
        <v>0</v>
      </c>
      <c r="V85" s="254">
        <v>0</v>
      </c>
      <c r="W85" s="254">
        <v>0</v>
      </c>
      <c r="X85" s="254">
        <v>0</v>
      </c>
      <c r="Y85" s="254">
        <v>0</v>
      </c>
      <c r="Z85" s="254">
        <v>0</v>
      </c>
      <c r="AA85" s="254">
        <v>0</v>
      </c>
      <c r="AB85" s="254">
        <v>0</v>
      </c>
      <c r="AC85" s="254">
        <v>0</v>
      </c>
      <c r="AD85" s="254">
        <v>0</v>
      </c>
      <c r="AE85" s="254">
        <v>0</v>
      </c>
      <c r="AF85" s="254">
        <v>0</v>
      </c>
      <c r="AG85" s="254">
        <v>0</v>
      </c>
      <c r="AH85" s="254">
        <v>0</v>
      </c>
      <c r="AI85" s="254">
        <v>0</v>
      </c>
      <c r="AJ85" s="254">
        <v>0</v>
      </c>
      <c r="AK85" s="254">
        <v>0</v>
      </c>
      <c r="AL85" s="254">
        <v>0</v>
      </c>
      <c r="AM85" s="254">
        <v>0</v>
      </c>
      <c r="AN85" s="254">
        <v>0</v>
      </c>
      <c r="AO85" s="254">
        <v>0</v>
      </c>
      <c r="AP85" s="254">
        <v>0</v>
      </c>
      <c r="AQ85" s="254">
        <v>0</v>
      </c>
      <c r="AR85" s="254">
        <v>0</v>
      </c>
      <c r="AS85" s="254">
        <v>0</v>
      </c>
      <c r="AT85" s="254">
        <v>0</v>
      </c>
      <c r="AU85" s="254">
        <v>0</v>
      </c>
      <c r="AV85" s="254">
        <v>0</v>
      </c>
      <c r="AW85" s="254">
        <v>0</v>
      </c>
      <c r="AX85" s="254">
        <v>0</v>
      </c>
      <c r="AY85" s="254">
        <v>0</v>
      </c>
      <c r="AZ85" s="254">
        <v>0</v>
      </c>
    </row>
    <row r="86" spans="1:52" x14ac:dyDescent="0.25">
      <c r="A86" s="248" t="s">
        <v>523</v>
      </c>
      <c r="B86" s="247">
        <v>0</v>
      </c>
      <c r="C86" s="247">
        <v>0</v>
      </c>
      <c r="D86" s="247">
        <v>0</v>
      </c>
      <c r="E86" s="247">
        <v>0</v>
      </c>
      <c r="F86" s="247">
        <v>0</v>
      </c>
      <c r="G86" s="247">
        <v>0</v>
      </c>
      <c r="H86" s="247">
        <v>0</v>
      </c>
      <c r="I86" s="247">
        <v>0</v>
      </c>
      <c r="J86" s="247">
        <v>0</v>
      </c>
      <c r="K86" s="247">
        <v>0</v>
      </c>
      <c r="L86" s="247">
        <v>0</v>
      </c>
      <c r="M86" s="292">
        <v>0</v>
      </c>
      <c r="N86" s="247">
        <v>0</v>
      </c>
      <c r="O86" s="247">
        <v>0</v>
      </c>
      <c r="P86" s="247">
        <v>0</v>
      </c>
      <c r="Q86" s="247">
        <v>0</v>
      </c>
      <c r="R86" s="247">
        <v>0</v>
      </c>
      <c r="S86" s="247">
        <v>0</v>
      </c>
      <c r="T86" s="247">
        <v>0</v>
      </c>
      <c r="U86" s="247">
        <v>0</v>
      </c>
      <c r="V86" s="247">
        <v>0</v>
      </c>
      <c r="W86" s="247">
        <v>0</v>
      </c>
      <c r="X86" s="247">
        <v>0</v>
      </c>
      <c r="Y86" s="247">
        <v>0</v>
      </c>
      <c r="Z86" s="247">
        <v>0</v>
      </c>
      <c r="AA86" s="247">
        <v>0</v>
      </c>
      <c r="AB86" s="247">
        <v>0</v>
      </c>
      <c r="AC86" s="247">
        <v>0</v>
      </c>
      <c r="AD86" s="247">
        <v>0</v>
      </c>
      <c r="AE86" s="247">
        <v>0</v>
      </c>
      <c r="AF86" s="247">
        <v>0</v>
      </c>
      <c r="AG86" s="247">
        <v>0</v>
      </c>
      <c r="AH86" s="247">
        <v>0</v>
      </c>
      <c r="AI86" s="247">
        <v>0</v>
      </c>
      <c r="AJ86" s="247">
        <v>0</v>
      </c>
      <c r="AK86" s="247">
        <v>0</v>
      </c>
      <c r="AL86" s="247">
        <v>0</v>
      </c>
      <c r="AM86" s="247">
        <v>0</v>
      </c>
      <c r="AN86" s="247">
        <v>0</v>
      </c>
      <c r="AO86" s="247">
        <v>0</v>
      </c>
      <c r="AP86" s="247">
        <v>0</v>
      </c>
      <c r="AQ86" s="247">
        <v>0</v>
      </c>
      <c r="AR86" s="247">
        <v>0</v>
      </c>
      <c r="AS86" s="247">
        <v>0</v>
      </c>
      <c r="AT86" s="247">
        <v>0</v>
      </c>
      <c r="AU86" s="247">
        <v>0</v>
      </c>
      <c r="AV86" s="247">
        <v>0</v>
      </c>
      <c r="AW86" s="247">
        <v>0</v>
      </c>
      <c r="AX86" s="247">
        <v>0</v>
      </c>
      <c r="AY86" s="247">
        <v>0</v>
      </c>
      <c r="AZ86" s="247">
        <v>0</v>
      </c>
    </row>
    <row r="87" spans="1:52" x14ac:dyDescent="0.25">
      <c r="A87" s="248" t="s">
        <v>250</v>
      </c>
      <c r="B87" s="247">
        <v>-243570</v>
      </c>
      <c r="C87" s="247">
        <v>0</v>
      </c>
      <c r="D87" s="247">
        <v>0</v>
      </c>
      <c r="E87" s="247">
        <v>0</v>
      </c>
      <c r="F87" s="247">
        <v>0</v>
      </c>
      <c r="G87" s="247">
        <v>0</v>
      </c>
      <c r="H87" s="247">
        <v>0</v>
      </c>
      <c r="I87" s="247">
        <v>0</v>
      </c>
      <c r="J87" s="247">
        <v>0</v>
      </c>
      <c r="K87" s="247">
        <v>0</v>
      </c>
      <c r="L87" s="247">
        <v>0</v>
      </c>
      <c r="M87" s="292">
        <v>0</v>
      </c>
      <c r="N87" s="247">
        <v>0</v>
      </c>
      <c r="O87" s="247">
        <v>0</v>
      </c>
      <c r="P87" s="247">
        <v>0</v>
      </c>
      <c r="Q87" s="247">
        <v>0</v>
      </c>
      <c r="R87" s="247">
        <v>0</v>
      </c>
      <c r="S87" s="247">
        <v>0</v>
      </c>
      <c r="T87" s="247">
        <v>0</v>
      </c>
      <c r="U87" s="247">
        <v>0</v>
      </c>
      <c r="V87" s="247">
        <v>0</v>
      </c>
      <c r="W87" s="247">
        <v>0</v>
      </c>
      <c r="X87" s="247">
        <v>0</v>
      </c>
      <c r="Y87" s="247">
        <v>0</v>
      </c>
      <c r="Z87" s="247">
        <v>0</v>
      </c>
      <c r="AA87" s="247">
        <v>0</v>
      </c>
      <c r="AB87" s="247">
        <v>0</v>
      </c>
      <c r="AC87" s="247">
        <v>0</v>
      </c>
      <c r="AD87" s="247">
        <v>0</v>
      </c>
      <c r="AE87" s="247">
        <v>0</v>
      </c>
      <c r="AF87" s="247">
        <v>0</v>
      </c>
      <c r="AG87" s="247">
        <v>0</v>
      </c>
      <c r="AH87" s="247">
        <v>0</v>
      </c>
      <c r="AI87" s="247">
        <v>0</v>
      </c>
      <c r="AJ87" s="247">
        <v>0</v>
      </c>
      <c r="AK87" s="247">
        <v>0</v>
      </c>
      <c r="AL87" s="247">
        <v>0</v>
      </c>
      <c r="AM87" s="247">
        <v>0</v>
      </c>
      <c r="AN87" s="247">
        <v>0</v>
      </c>
      <c r="AO87" s="247">
        <v>0</v>
      </c>
      <c r="AP87" s="247">
        <v>0</v>
      </c>
      <c r="AQ87" s="247">
        <v>0</v>
      </c>
      <c r="AR87" s="247">
        <v>0</v>
      </c>
      <c r="AS87" s="247">
        <v>0</v>
      </c>
      <c r="AT87" s="247">
        <v>0</v>
      </c>
      <c r="AU87" s="247">
        <v>0</v>
      </c>
      <c r="AV87" s="247">
        <v>0</v>
      </c>
      <c r="AW87" s="247">
        <v>0</v>
      </c>
      <c r="AX87" s="247">
        <v>0</v>
      </c>
      <c r="AY87" s="247">
        <v>0</v>
      </c>
      <c r="AZ87" s="247">
        <v>0</v>
      </c>
    </row>
    <row r="88" spans="1:52" x14ac:dyDescent="0.25">
      <c r="A88" s="248" t="s">
        <v>524</v>
      </c>
      <c r="B88" s="247">
        <v>0</v>
      </c>
      <c r="C88" s="247">
        <v>0</v>
      </c>
      <c r="D88" s="247">
        <v>0</v>
      </c>
      <c r="E88" s="247">
        <v>0</v>
      </c>
      <c r="F88" s="247">
        <v>0</v>
      </c>
      <c r="G88" s="247">
        <v>0</v>
      </c>
      <c r="H88" s="247">
        <v>0</v>
      </c>
      <c r="I88" s="247">
        <v>0</v>
      </c>
      <c r="J88" s="247">
        <v>0</v>
      </c>
      <c r="K88" s="247">
        <v>0</v>
      </c>
      <c r="L88" s="247">
        <v>0</v>
      </c>
      <c r="M88" s="292">
        <v>0</v>
      </c>
      <c r="N88" s="247">
        <v>0</v>
      </c>
      <c r="O88" s="247">
        <v>0</v>
      </c>
      <c r="P88" s="247">
        <v>0</v>
      </c>
      <c r="Q88" s="247">
        <v>0</v>
      </c>
      <c r="R88" s="247">
        <v>0</v>
      </c>
      <c r="S88" s="247">
        <v>0</v>
      </c>
      <c r="T88" s="247">
        <v>0</v>
      </c>
      <c r="U88" s="247">
        <v>0</v>
      </c>
      <c r="V88" s="247">
        <v>0</v>
      </c>
      <c r="W88" s="247">
        <v>0</v>
      </c>
      <c r="X88" s="247">
        <v>0</v>
      </c>
      <c r="Y88" s="247">
        <v>0</v>
      </c>
      <c r="Z88" s="247">
        <v>0</v>
      </c>
      <c r="AA88" s="247">
        <v>0</v>
      </c>
      <c r="AB88" s="247">
        <v>0</v>
      </c>
      <c r="AC88" s="247">
        <v>0</v>
      </c>
      <c r="AD88" s="247">
        <v>0</v>
      </c>
      <c r="AE88" s="247">
        <v>0</v>
      </c>
      <c r="AF88" s="247">
        <v>0</v>
      </c>
      <c r="AG88" s="247">
        <v>0</v>
      </c>
      <c r="AH88" s="247">
        <v>0</v>
      </c>
      <c r="AI88" s="247">
        <v>0</v>
      </c>
      <c r="AJ88" s="247">
        <v>0</v>
      </c>
      <c r="AK88" s="247">
        <v>0</v>
      </c>
      <c r="AL88" s="247">
        <v>0</v>
      </c>
      <c r="AM88" s="247">
        <v>0</v>
      </c>
      <c r="AN88" s="247">
        <v>0</v>
      </c>
      <c r="AO88" s="247">
        <v>0</v>
      </c>
      <c r="AP88" s="247">
        <v>0</v>
      </c>
      <c r="AQ88" s="247">
        <v>0</v>
      </c>
      <c r="AR88" s="247">
        <v>0</v>
      </c>
      <c r="AS88" s="247">
        <v>0</v>
      </c>
      <c r="AT88" s="247">
        <v>0</v>
      </c>
      <c r="AU88" s="247">
        <v>0</v>
      </c>
      <c r="AV88" s="247">
        <v>0</v>
      </c>
      <c r="AW88" s="247">
        <v>0</v>
      </c>
      <c r="AX88" s="247">
        <v>0</v>
      </c>
      <c r="AY88" s="247">
        <v>0</v>
      </c>
      <c r="AZ88" s="247">
        <v>0</v>
      </c>
    </row>
    <row r="89" spans="1:52" x14ac:dyDescent="0.25">
      <c r="A89" s="255" t="s">
        <v>249</v>
      </c>
      <c r="B89" s="246">
        <v>-334655.5</v>
      </c>
      <c r="C89" s="246">
        <v>3882294.953689958</v>
      </c>
      <c r="D89" s="246">
        <v>3953875.2310899594</v>
      </c>
      <c r="E89" s="246">
        <v>4073708.7559345961</v>
      </c>
      <c r="F89" s="246">
        <v>4197145.0468295105</v>
      </c>
      <c r="G89" s="246">
        <v>4324270.570382054</v>
      </c>
      <c r="H89" s="246">
        <v>4455206.705162867</v>
      </c>
      <c r="I89" s="246">
        <v>4590065.7981631057</v>
      </c>
      <c r="J89" s="246">
        <v>4725873.4731434369</v>
      </c>
      <c r="K89" s="246">
        <v>4868935.0794846686</v>
      </c>
      <c r="L89" s="246">
        <v>5016283.4081921391</v>
      </c>
      <c r="M89" s="291">
        <v>5161039.2468483336</v>
      </c>
      <c r="N89" s="246">
        <v>5317140.4489287147</v>
      </c>
      <c r="O89" s="246">
        <v>5477919.5612475052</v>
      </c>
      <c r="P89" s="246">
        <v>5640424.8561259471</v>
      </c>
      <c r="Q89" s="246">
        <v>5810985.0109622302</v>
      </c>
      <c r="R89" s="246">
        <v>5986656.8446196048</v>
      </c>
      <c r="S89" s="246">
        <v>6163539.6466626991</v>
      </c>
      <c r="T89" s="246">
        <v>6349728.6287670871</v>
      </c>
      <c r="U89" s="246">
        <v>6541503.2803346058</v>
      </c>
      <c r="V89" s="246">
        <v>6735939.1064632367</v>
      </c>
      <c r="W89" s="246">
        <v>6929895.776021881</v>
      </c>
      <c r="X89" s="246">
        <v>7139168.2039566226</v>
      </c>
      <c r="Y89" s="246">
        <v>7354718.8047294058</v>
      </c>
      <c r="Z89" s="246">
        <v>7576735.9235253688</v>
      </c>
      <c r="AA89" s="246">
        <v>7805413.5558852162</v>
      </c>
      <c r="AB89" s="246">
        <v>8040951.517215861</v>
      </c>
      <c r="AC89" s="246">
        <v>8283555.6173864137</v>
      </c>
      <c r="AD89" s="246">
        <v>8533437.8405620921</v>
      </c>
      <c r="AE89" s="246">
        <v>8790816.5304330438</v>
      </c>
      <c r="AF89" s="246">
        <v>9055916.5810001176</v>
      </c>
      <c r="AG89" s="246">
        <v>9328969.6330842059</v>
      </c>
      <c r="AH89" s="246">
        <v>9610214.2767308205</v>
      </c>
      <c r="AI89" s="246">
        <v>9899896.2596868221</v>
      </c>
      <c r="AJ89" s="246">
        <v>10198268.702131517</v>
      </c>
      <c r="AK89" s="246">
        <v>10505592.317849547</v>
      </c>
      <c r="AL89" s="246">
        <v>10822135.642039115</v>
      </c>
      <c r="AM89" s="246">
        <v>11148175.265954373</v>
      </c>
      <c r="AN89" s="246">
        <v>11483996.078587094</v>
      </c>
      <c r="AO89" s="246">
        <v>11829891.515598791</v>
      </c>
      <c r="AP89" s="246">
        <v>12186163.815720828</v>
      </c>
      <c r="AQ89" s="246">
        <v>12553124.284846542</v>
      </c>
      <c r="AR89" s="246">
        <v>12913720.697496202</v>
      </c>
      <c r="AS89" s="246">
        <v>13302507.873075178</v>
      </c>
      <c r="AT89" s="246">
        <v>13702958.663921516</v>
      </c>
      <c r="AU89" s="246">
        <v>14115422.978493247</v>
      </c>
      <c r="AV89" s="246">
        <v>14540261.222502135</v>
      </c>
      <c r="AW89" s="246">
        <v>14977844.613831282</v>
      </c>
      <c r="AX89" s="246">
        <v>15428555.506900299</v>
      </c>
      <c r="AY89" s="246">
        <v>15892787.726761397</v>
      </c>
      <c r="AZ89" s="246">
        <v>16370946.913218327</v>
      </c>
    </row>
    <row r="90" spans="1:52" x14ac:dyDescent="0.25">
      <c r="A90" s="255" t="s">
        <v>444</v>
      </c>
      <c r="B90" s="246">
        <v>-334655.5</v>
      </c>
      <c r="C90" s="246">
        <v>3547639.453689958</v>
      </c>
      <c r="D90" s="246">
        <v>7501514.6847799178</v>
      </c>
      <c r="E90" s="246">
        <v>11575223.440714514</v>
      </c>
      <c r="F90" s="246">
        <v>15772368.487544024</v>
      </c>
      <c r="G90" s="246">
        <v>20096639.057926077</v>
      </c>
      <c r="H90" s="246">
        <v>24551845.763088945</v>
      </c>
      <c r="I90" s="246">
        <v>29141911.56125205</v>
      </c>
      <c r="J90" s="246">
        <v>33867785.034395486</v>
      </c>
      <c r="K90" s="246">
        <v>38736720.113880157</v>
      </c>
      <c r="L90" s="246">
        <v>43753003.5220723</v>
      </c>
      <c r="M90" s="291">
        <v>48914042.76892063</v>
      </c>
      <c r="N90" s="246">
        <v>54231183.217849344</v>
      </c>
      <c r="O90" s="246">
        <v>59709102.779096849</v>
      </c>
      <c r="P90" s="246">
        <v>65349527.635222793</v>
      </c>
      <c r="Q90" s="246">
        <v>71160512.646185026</v>
      </c>
      <c r="R90" s="246">
        <v>77147169.490804628</v>
      </c>
      <c r="S90" s="246">
        <v>83310709.137467325</v>
      </c>
      <c r="T90" s="246">
        <v>89660437.766234413</v>
      </c>
      <c r="U90" s="246">
        <v>96201941.04656902</v>
      </c>
      <c r="V90" s="246">
        <v>102937880.15303226</v>
      </c>
      <c r="W90" s="246">
        <v>109867775.92905414</v>
      </c>
      <c r="X90" s="246">
        <v>117006944.13301076</v>
      </c>
      <c r="Y90" s="246">
        <v>124361662.93774016</v>
      </c>
      <c r="Z90" s="246">
        <v>131938398.86126553</v>
      </c>
      <c r="AA90" s="246">
        <v>139743812.41715074</v>
      </c>
      <c r="AB90" s="246">
        <v>147784763.93436658</v>
      </c>
      <c r="AC90" s="246">
        <v>156068319.55175298</v>
      </c>
      <c r="AD90" s="246">
        <v>164601757.39231509</v>
      </c>
      <c r="AE90" s="246">
        <v>173392573.92274815</v>
      </c>
      <c r="AF90" s="246">
        <v>182448490.50374827</v>
      </c>
      <c r="AG90" s="246">
        <v>191777460.13683248</v>
      </c>
      <c r="AH90" s="246">
        <v>201387674.41356331</v>
      </c>
      <c r="AI90" s="246">
        <v>211287570.67325014</v>
      </c>
      <c r="AJ90" s="246">
        <v>221485839.37538165</v>
      </c>
      <c r="AK90" s="246">
        <v>231991431.6932312</v>
      </c>
      <c r="AL90" s="246">
        <v>242813567.33527032</v>
      </c>
      <c r="AM90" s="246">
        <v>253961742.60122469</v>
      </c>
      <c r="AN90" s="246">
        <v>265445738.67981178</v>
      </c>
      <c r="AO90" s="246">
        <v>277275630.19541055</v>
      </c>
      <c r="AP90" s="246">
        <v>289461794.01113141</v>
      </c>
      <c r="AQ90" s="246">
        <v>302014918.29597795</v>
      </c>
      <c r="AR90" s="246">
        <v>314928638.99347413</v>
      </c>
      <c r="AS90" s="246">
        <v>328231146.86654931</v>
      </c>
      <c r="AT90" s="246">
        <v>341934105.53047085</v>
      </c>
      <c r="AU90" s="246">
        <v>356049528.50896412</v>
      </c>
      <c r="AV90" s="246">
        <v>370589789.73146623</v>
      </c>
      <c r="AW90" s="246">
        <v>385567634.34529752</v>
      </c>
      <c r="AX90" s="246">
        <v>400996189.85219783</v>
      </c>
      <c r="AY90" s="246">
        <v>416888977.57895923</v>
      </c>
      <c r="AZ90" s="246">
        <v>433259924.49217755</v>
      </c>
    </row>
    <row r="91" spans="1:52" x14ac:dyDescent="0.25">
      <c r="A91" s="256" t="s">
        <v>248</v>
      </c>
      <c r="B91" s="257">
        <v>1</v>
      </c>
      <c r="C91" s="257">
        <v>0.89928057553956831</v>
      </c>
      <c r="D91" s="257">
        <v>0.80870555354277707</v>
      </c>
      <c r="E91" s="257">
        <v>0.72725319563199364</v>
      </c>
      <c r="F91" s="257">
        <v>0.65400467233092952</v>
      </c>
      <c r="G91" s="257">
        <v>0.58813369813932503</v>
      </c>
      <c r="H91" s="257">
        <v>0.52889721055694694</v>
      </c>
      <c r="I91" s="257">
        <v>0.47562698791092334</v>
      </c>
      <c r="J91" s="257">
        <v>0.42772211143068645</v>
      </c>
      <c r="K91" s="257">
        <v>0.384642186538387</v>
      </c>
      <c r="L91" s="257">
        <v>0.34590124688703866</v>
      </c>
      <c r="M91" s="295">
        <v>0.31106227238043038</v>
      </c>
      <c r="N91" s="257">
        <v>0.27973225933491941</v>
      </c>
      <c r="O91" s="257">
        <v>0.25155778717169008</v>
      </c>
      <c r="P91" s="257">
        <v>0.22622103162921764</v>
      </c>
      <c r="Q91" s="257">
        <v>0.2034361795226777</v>
      </c>
      <c r="R91" s="257">
        <v>0.18294620460672453</v>
      </c>
      <c r="S91" s="257">
        <v>0.16451996817151485</v>
      </c>
      <c r="T91" s="257">
        <v>0.14794961166503132</v>
      </c>
      <c r="U91" s="257">
        <v>0.133048211928985</v>
      </c>
      <c r="V91" s="257">
        <v>0.11964767259800806</v>
      </c>
      <c r="W91" s="257">
        <v>0.10759682787590652</v>
      </c>
      <c r="X91" s="257">
        <v>9.6759737298477089E-2</v>
      </c>
      <c r="Y91" s="257">
        <v>8.7014152246831886E-2</v>
      </c>
      <c r="Z91" s="257">
        <v>7.825013691261859E-2</v>
      </c>
      <c r="AA91" s="257">
        <v>7.0368828158829652E-2</v>
      </c>
      <c r="AB91" s="257">
        <v>1</v>
      </c>
      <c r="AC91" s="257">
        <v>1</v>
      </c>
      <c r="AD91" s="257">
        <v>1</v>
      </c>
      <c r="AE91" s="257">
        <v>1</v>
      </c>
      <c r="AF91" s="257">
        <v>1</v>
      </c>
      <c r="AG91" s="257">
        <v>1</v>
      </c>
      <c r="AH91" s="257">
        <v>1</v>
      </c>
      <c r="AI91" s="257">
        <v>1</v>
      </c>
      <c r="AJ91" s="257">
        <v>1</v>
      </c>
      <c r="AK91" s="257">
        <v>1</v>
      </c>
      <c r="AL91" s="257">
        <v>1</v>
      </c>
      <c r="AM91" s="257">
        <v>1</v>
      </c>
      <c r="AN91" s="257">
        <v>1</v>
      </c>
      <c r="AO91" s="257">
        <v>1</v>
      </c>
      <c r="AP91" s="257">
        <v>1</v>
      </c>
      <c r="AQ91" s="257">
        <v>1</v>
      </c>
      <c r="AR91" s="257">
        <v>1</v>
      </c>
      <c r="AS91" s="257">
        <v>1</v>
      </c>
      <c r="AT91" s="257">
        <v>1</v>
      </c>
      <c r="AU91" s="257">
        <v>1</v>
      </c>
      <c r="AV91" s="257">
        <v>1</v>
      </c>
      <c r="AW91" s="257">
        <v>1</v>
      </c>
      <c r="AX91" s="257">
        <v>1</v>
      </c>
      <c r="AY91" s="257">
        <v>1</v>
      </c>
      <c r="AZ91" s="257">
        <v>1</v>
      </c>
    </row>
    <row r="92" spans="1:52" x14ac:dyDescent="0.25">
      <c r="A92" s="258" t="s">
        <v>445</v>
      </c>
      <c r="B92" s="259">
        <v>-334655.5</v>
      </c>
      <c r="C92" s="259">
        <v>3491272.4403686672</v>
      </c>
      <c r="D92" s="259">
        <v>3197520.8573976811</v>
      </c>
      <c r="E92" s="259">
        <v>2962617.7108274684</v>
      </c>
      <c r="F92" s="259">
        <v>2744952.4710771176</v>
      </c>
      <c r="G92" s="259">
        <v>2543249.242313846</v>
      </c>
      <c r="H92" s="259">
        <v>2356346.3988152468</v>
      </c>
      <c r="I92" s="259">
        <v>2183159.1698932662</v>
      </c>
      <c r="J92" s="259">
        <v>2021360.5802871822</v>
      </c>
      <c r="K92" s="259">
        <v>1872797.8350864381</v>
      </c>
      <c r="L92" s="259">
        <v>1735138.6856324249</v>
      </c>
      <c r="M92" s="291">
        <v>1605404.5959692276</v>
      </c>
      <c r="N92" s="259">
        <v>1487375.7109799171</v>
      </c>
      <c r="O92" s="259">
        <v>1378013.3231319378</v>
      </c>
      <c r="P92" s="259">
        <v>1275982.7297798933</v>
      </c>
      <c r="Q92" s="259">
        <v>1182164.5898937015</v>
      </c>
      <c r="R92" s="259">
        <v>1095236.1480060262</v>
      </c>
      <c r="S92" s="259">
        <v>1014025.3464928172</v>
      </c>
      <c r="T92" s="259">
        <v>939439.88480442239</v>
      </c>
      <c r="U92" s="259">
        <v>870335.31477610918</v>
      </c>
      <c r="V92" s="259">
        <v>805939.43685023231</v>
      </c>
      <c r="W92" s="259">
        <v>745634.80301059794</v>
      </c>
      <c r="X92" s="259">
        <v>690784.03994448332</v>
      </c>
      <c r="Y92" s="259">
        <v>639964.62180736195</v>
      </c>
      <c r="Z92" s="259">
        <v>592880.62336661573</v>
      </c>
      <c r="AA92" s="259">
        <v>549257.80522268626</v>
      </c>
      <c r="AB92" s="259">
        <v>8040951.517215861</v>
      </c>
      <c r="AC92" s="259">
        <v>8283555.6173864137</v>
      </c>
      <c r="AD92" s="259">
        <v>8533437.8405620921</v>
      </c>
      <c r="AE92" s="259">
        <v>8790816.5304330438</v>
      </c>
      <c r="AF92" s="259">
        <v>9055916.5810001176</v>
      </c>
      <c r="AG92" s="259">
        <v>9328969.6330842059</v>
      </c>
      <c r="AH92" s="259">
        <v>9610214.2767308205</v>
      </c>
      <c r="AI92" s="259">
        <v>9899896.2596868221</v>
      </c>
      <c r="AJ92" s="259">
        <v>10198268.702131517</v>
      </c>
      <c r="AK92" s="259">
        <v>10505592.317849547</v>
      </c>
      <c r="AL92" s="259">
        <v>10822135.642039115</v>
      </c>
      <c r="AM92" s="259">
        <v>11148175.265954373</v>
      </c>
      <c r="AN92" s="259">
        <v>11483996.078587094</v>
      </c>
      <c r="AO92" s="259">
        <v>11829891.515598791</v>
      </c>
      <c r="AP92" s="259">
        <v>12186163.815720828</v>
      </c>
      <c r="AQ92" s="259">
        <v>12553124.284846542</v>
      </c>
      <c r="AR92" s="259">
        <v>12913720.697496202</v>
      </c>
      <c r="AS92" s="259">
        <v>13302507.873075178</v>
      </c>
      <c r="AT92" s="259">
        <v>13702958.663921516</v>
      </c>
      <c r="AU92" s="259">
        <v>14115422.978493247</v>
      </c>
      <c r="AV92" s="259">
        <v>14540261.222502135</v>
      </c>
      <c r="AW92" s="259">
        <v>14977844.613831282</v>
      </c>
      <c r="AX92" s="259">
        <v>15428555.506900299</v>
      </c>
      <c r="AY92" s="259">
        <v>15892787.726761397</v>
      </c>
      <c r="AZ92" s="259">
        <v>16370946.913218327</v>
      </c>
    </row>
    <row r="93" spans="1:52" x14ac:dyDescent="0.25">
      <c r="A93" s="258" t="s">
        <v>446</v>
      </c>
      <c r="B93" s="259">
        <v>-334655.5</v>
      </c>
      <c r="C93" s="259">
        <v>3156616.9403686672</v>
      </c>
      <c r="D93" s="259">
        <v>6354137.7977663483</v>
      </c>
      <c r="E93" s="259">
        <v>9316755.5085938163</v>
      </c>
      <c r="F93" s="259">
        <v>12061707.979670934</v>
      </c>
      <c r="G93" s="259">
        <v>14604957.221984781</v>
      </c>
      <c r="H93" s="259">
        <v>16961303.620800029</v>
      </c>
      <c r="I93" s="259">
        <v>19144462.790693294</v>
      </c>
      <c r="J93" s="259">
        <v>21165823.370980475</v>
      </c>
      <c r="K93" s="259">
        <v>23038621.206066914</v>
      </c>
      <c r="L93" s="259">
        <v>24773759.89169934</v>
      </c>
      <c r="M93" s="291">
        <v>26379164.487668566</v>
      </c>
      <c r="N93" s="259">
        <v>27866540.198648483</v>
      </c>
      <c r="O93" s="259">
        <v>29244553.52178042</v>
      </c>
      <c r="P93" s="259">
        <v>30520536.251560312</v>
      </c>
      <c r="Q93" s="259">
        <v>31702700.841454014</v>
      </c>
      <c r="R93" s="259">
        <v>32797936.98946004</v>
      </c>
      <c r="S93" s="259">
        <v>33811962.335952856</v>
      </c>
      <c r="T93" s="259">
        <v>34751402.220757276</v>
      </c>
      <c r="U93" s="259">
        <v>35621737.535533383</v>
      </c>
      <c r="V93" s="259">
        <v>36427676.972383618</v>
      </c>
      <c r="W93" s="259">
        <v>37173311.775394216</v>
      </c>
      <c r="X93" s="259">
        <v>37864095.815338701</v>
      </c>
      <c r="Y93" s="259">
        <v>38504060.43714606</v>
      </c>
      <c r="Z93" s="259">
        <v>39096941.060512677</v>
      </c>
      <c r="AA93" s="259">
        <v>39646198.865735359</v>
      </c>
      <c r="AB93" s="259">
        <v>47687150.382951222</v>
      </c>
      <c r="AC93" s="259">
        <v>55970706.000337638</v>
      </c>
      <c r="AD93" s="259">
        <v>64504143.840899728</v>
      </c>
      <c r="AE93" s="259">
        <v>73294960.371332765</v>
      </c>
      <c r="AF93" s="259">
        <v>82350876.952332884</v>
      </c>
      <c r="AG93" s="259">
        <v>91679846.585417092</v>
      </c>
      <c r="AH93" s="259">
        <v>101290060.86214791</v>
      </c>
      <c r="AI93" s="259">
        <v>111189957.12183474</v>
      </c>
      <c r="AJ93" s="259">
        <v>121388225.82396626</v>
      </c>
      <c r="AK93" s="259">
        <v>131893818.14181581</v>
      </c>
      <c r="AL93" s="259">
        <v>142715953.78385493</v>
      </c>
      <c r="AM93" s="259">
        <v>153864129.04980931</v>
      </c>
      <c r="AN93" s="259">
        <v>165348125.12839639</v>
      </c>
      <c r="AO93" s="259">
        <v>177178016.6439952</v>
      </c>
      <c r="AP93" s="259">
        <v>189364180.45971602</v>
      </c>
      <c r="AQ93" s="259">
        <v>201917304.74456257</v>
      </c>
      <c r="AR93" s="259">
        <v>214831025.44205877</v>
      </c>
      <c r="AS93" s="259">
        <v>228133533.31513396</v>
      </c>
      <c r="AT93" s="259">
        <v>241836491.97905546</v>
      </c>
      <c r="AU93" s="259">
        <v>255951914.95754871</v>
      </c>
      <c r="AV93" s="259">
        <v>270492176.18005085</v>
      </c>
      <c r="AW93" s="259">
        <v>285470020.79388213</v>
      </c>
      <c r="AX93" s="259">
        <v>300898576.30078244</v>
      </c>
      <c r="AY93" s="259">
        <v>316791364.02754384</v>
      </c>
      <c r="AZ93" s="259">
        <v>333162310.94076216</v>
      </c>
    </row>
    <row r="94" spans="1:52" x14ac:dyDescent="0.25">
      <c r="A94" s="258" t="s">
        <v>447</v>
      </c>
      <c r="B94" s="260">
        <v>0</v>
      </c>
      <c r="C94" s="260">
        <v>10.600870010174512</v>
      </c>
      <c r="D94" s="260">
        <v>11.542823950134915</v>
      </c>
      <c r="E94" s="260">
        <v>11.614012195356072</v>
      </c>
      <c r="F94" s="260">
        <v>11.619756488887862</v>
      </c>
      <c r="G94" s="260">
        <v>11.620224768909662</v>
      </c>
      <c r="H94" s="260">
        <v>11.620262991844958</v>
      </c>
      <c r="I94" s="260">
        <v>11.620266112167982</v>
      </c>
      <c r="J94" s="260">
        <v>11.62026636673019</v>
      </c>
      <c r="K94" s="260">
        <v>11.620266387511686</v>
      </c>
      <c r="L94" s="260">
        <v>11.620266389208194</v>
      </c>
      <c r="M94" s="296">
        <v>11.620266389346508</v>
      </c>
      <c r="N94" s="260">
        <v>11.620266389357772</v>
      </c>
      <c r="O94" s="260">
        <v>11.620266389358461</v>
      </c>
      <c r="P94" s="260">
        <v>11.620266389357383</v>
      </c>
      <c r="Q94" s="260">
        <v>11.620266389358797</v>
      </c>
      <c r="R94" s="260">
        <v>11.620266389358797</v>
      </c>
      <c r="S94" s="260">
        <v>11.620266389358797</v>
      </c>
      <c r="T94" s="260">
        <v>11.620266389358797</v>
      </c>
      <c r="U94" s="260">
        <v>11.620266389358797</v>
      </c>
      <c r="V94" s="260">
        <v>11.620266389358797</v>
      </c>
      <c r="W94" s="260">
        <v>11.620266389358797</v>
      </c>
      <c r="X94" s="260">
        <v>11.620266389358797</v>
      </c>
      <c r="Y94" s="260">
        <v>11.620266389358797</v>
      </c>
      <c r="Z94" s="260">
        <v>11.620266389358797</v>
      </c>
      <c r="AA94" s="260">
        <v>11.620266389358797</v>
      </c>
      <c r="AB94" s="260">
        <v>11.620266389358781</v>
      </c>
      <c r="AC94" s="260">
        <v>11.620266389358763</v>
      </c>
      <c r="AD94" s="260">
        <v>11.620266389358727</v>
      </c>
      <c r="AE94" s="260">
        <v>11.620266389358674</v>
      </c>
      <c r="AF94" s="260">
        <v>11.620266389358568</v>
      </c>
      <c r="AG94" s="260">
        <v>11.620266389358443</v>
      </c>
      <c r="AH94" s="260">
        <v>11.620266389358267</v>
      </c>
      <c r="AI94" s="260">
        <v>11.620266389358003</v>
      </c>
      <c r="AJ94" s="260">
        <v>11.620266389357647</v>
      </c>
      <c r="AK94" s="260">
        <v>11.620266389357189</v>
      </c>
      <c r="AL94" s="260">
        <v>11.620266389356605</v>
      </c>
      <c r="AM94" s="260">
        <v>11.620266389355862</v>
      </c>
      <c r="AN94" s="260">
        <v>11.620266389358797</v>
      </c>
      <c r="AO94" s="260">
        <v>11.620266389358797</v>
      </c>
      <c r="AP94" s="260">
        <v>11.620266389358797</v>
      </c>
      <c r="AQ94" s="260">
        <v>11.620266389358797</v>
      </c>
      <c r="AR94" s="260">
        <v>11.620266389358797</v>
      </c>
      <c r="AS94" s="260">
        <v>11.620266389358797</v>
      </c>
      <c r="AT94" s="260">
        <v>11.620266389358797</v>
      </c>
      <c r="AU94" s="260">
        <v>11.620266389358797</v>
      </c>
      <c r="AV94" s="260">
        <v>11.620266389358797</v>
      </c>
      <c r="AW94" s="260">
        <v>11.620266389358797</v>
      </c>
      <c r="AX94" s="260">
        <v>11.620266389358797</v>
      </c>
      <c r="AY94" s="260">
        <v>11.620266389358797</v>
      </c>
      <c r="AZ94" s="260">
        <v>11.620266389358797</v>
      </c>
    </row>
    <row r="95" spans="1:52" x14ac:dyDescent="0.25">
      <c r="A95" s="258" t="s">
        <v>448</v>
      </c>
      <c r="B95" s="261">
        <v>0</v>
      </c>
      <c r="C95" s="261">
        <v>8.620043144375833E-2</v>
      </c>
      <c r="D95" s="261">
        <v>0</v>
      </c>
      <c r="E95" s="261">
        <v>0</v>
      </c>
      <c r="F95" s="261">
        <v>0</v>
      </c>
      <c r="G95" s="261">
        <v>0</v>
      </c>
      <c r="H95" s="261">
        <v>0</v>
      </c>
      <c r="I95" s="261">
        <v>0</v>
      </c>
      <c r="J95" s="261">
        <v>0</v>
      </c>
      <c r="K95" s="261">
        <v>0</v>
      </c>
      <c r="L95" s="261">
        <v>0</v>
      </c>
      <c r="M95" s="297">
        <v>0</v>
      </c>
      <c r="N95" s="261">
        <v>0</v>
      </c>
      <c r="O95" s="261">
        <v>0</v>
      </c>
      <c r="P95" s="261">
        <v>0</v>
      </c>
      <c r="Q95" s="261">
        <v>0</v>
      </c>
      <c r="R95" s="261">
        <v>0</v>
      </c>
      <c r="S95" s="261">
        <v>0</v>
      </c>
      <c r="T95" s="261">
        <v>0</v>
      </c>
      <c r="U95" s="261">
        <v>0</v>
      </c>
      <c r="V95" s="261">
        <v>0</v>
      </c>
      <c r="W95" s="261">
        <v>0</v>
      </c>
      <c r="X95" s="261">
        <v>0</v>
      </c>
      <c r="Y95" s="261">
        <v>0</v>
      </c>
      <c r="Z95" s="261">
        <v>0</v>
      </c>
      <c r="AA95" s="261">
        <v>0</v>
      </c>
      <c r="AB95" s="261">
        <v>0</v>
      </c>
      <c r="AC95" s="261">
        <v>0</v>
      </c>
      <c r="AD95" s="261">
        <v>0</v>
      </c>
      <c r="AE95" s="261">
        <v>0</v>
      </c>
      <c r="AF95" s="261">
        <v>0</v>
      </c>
      <c r="AG95" s="261">
        <v>0</v>
      </c>
      <c r="AH95" s="261">
        <v>0</v>
      </c>
      <c r="AI95" s="261">
        <v>0</v>
      </c>
      <c r="AJ95" s="261">
        <v>0</v>
      </c>
      <c r="AK95" s="261">
        <v>0</v>
      </c>
      <c r="AL95" s="261">
        <v>0</v>
      </c>
      <c r="AM95" s="261">
        <v>0</v>
      </c>
      <c r="AN95" s="261">
        <v>0</v>
      </c>
      <c r="AO95" s="261">
        <v>0</v>
      </c>
      <c r="AP95" s="261">
        <v>0</v>
      </c>
      <c r="AQ95" s="261">
        <v>0</v>
      </c>
      <c r="AR95" s="261">
        <v>0</v>
      </c>
      <c r="AS95" s="261">
        <v>0</v>
      </c>
      <c r="AT95" s="261">
        <v>0</v>
      </c>
      <c r="AU95" s="261">
        <v>0</v>
      </c>
      <c r="AV95" s="261">
        <v>0</v>
      </c>
      <c r="AW95" s="261">
        <v>0</v>
      </c>
      <c r="AX95" s="261">
        <v>0</v>
      </c>
      <c r="AY95" s="261">
        <v>0</v>
      </c>
      <c r="AZ95" s="261">
        <v>0</v>
      </c>
    </row>
    <row r="96" spans="1:52" ht="16.5" thickBot="1" x14ac:dyDescent="0.3">
      <c r="A96" s="262" t="s">
        <v>449</v>
      </c>
      <c r="B96" s="263">
        <v>0</v>
      </c>
      <c r="C96" s="263">
        <v>9.5854879765459255E-2</v>
      </c>
      <c r="D96" s="263">
        <v>0</v>
      </c>
      <c r="E96" s="263">
        <v>0</v>
      </c>
      <c r="F96" s="263">
        <v>0</v>
      </c>
      <c r="G96" s="263">
        <v>0</v>
      </c>
      <c r="H96" s="263">
        <v>0</v>
      </c>
      <c r="I96" s="263">
        <v>0</v>
      </c>
      <c r="J96" s="263">
        <v>0</v>
      </c>
      <c r="K96" s="263">
        <v>0</v>
      </c>
      <c r="L96" s="263">
        <v>0</v>
      </c>
      <c r="M96" s="298">
        <v>0</v>
      </c>
      <c r="N96" s="263">
        <v>0</v>
      </c>
      <c r="O96" s="263">
        <v>0</v>
      </c>
      <c r="P96" s="263">
        <v>0</v>
      </c>
      <c r="Q96" s="263">
        <v>0</v>
      </c>
      <c r="R96" s="263">
        <v>0</v>
      </c>
      <c r="S96" s="263">
        <v>0</v>
      </c>
      <c r="T96" s="263">
        <v>0</v>
      </c>
      <c r="U96" s="263">
        <v>0</v>
      </c>
      <c r="V96" s="263">
        <v>0</v>
      </c>
      <c r="W96" s="263">
        <v>0</v>
      </c>
      <c r="X96" s="263">
        <v>0</v>
      </c>
      <c r="Y96" s="263">
        <v>0</v>
      </c>
      <c r="Z96" s="263">
        <v>0</v>
      </c>
      <c r="AA96" s="263">
        <v>0</v>
      </c>
      <c r="AB96" s="263">
        <v>0</v>
      </c>
      <c r="AC96" s="263">
        <v>0</v>
      </c>
      <c r="AD96" s="263">
        <v>0</v>
      </c>
      <c r="AE96" s="263">
        <v>0</v>
      </c>
      <c r="AF96" s="263">
        <v>0</v>
      </c>
      <c r="AG96" s="263">
        <v>0</v>
      </c>
      <c r="AH96" s="263">
        <v>0</v>
      </c>
      <c r="AI96" s="263">
        <v>0</v>
      </c>
      <c r="AJ96" s="263">
        <v>0</v>
      </c>
      <c r="AK96" s="263">
        <v>0</v>
      </c>
      <c r="AL96" s="263">
        <v>0</v>
      </c>
      <c r="AM96" s="263">
        <v>0</v>
      </c>
      <c r="AN96" s="263">
        <v>0</v>
      </c>
      <c r="AO96" s="263">
        <v>0</v>
      </c>
      <c r="AP96" s="263">
        <v>0</v>
      </c>
      <c r="AQ96" s="263">
        <v>0</v>
      </c>
      <c r="AR96" s="263">
        <v>0</v>
      </c>
      <c r="AS96" s="263">
        <v>0</v>
      </c>
      <c r="AT96" s="263">
        <v>0</v>
      </c>
      <c r="AU96" s="263">
        <v>0</v>
      </c>
      <c r="AV96" s="263">
        <v>0</v>
      </c>
      <c r="AW96" s="263">
        <v>0</v>
      </c>
      <c r="AX96" s="263">
        <v>0</v>
      </c>
      <c r="AY96" s="263">
        <v>0</v>
      </c>
      <c r="AZ96" s="263">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SheetLayoutView="70" workbookViewId="0">
      <selection activeCell="C49" sqref="C49:D54"/>
    </sheetView>
  </sheetViews>
  <sheetFormatPr defaultRowHeight="15.75" x14ac:dyDescent="0.25"/>
  <cols>
    <col min="1" max="1" width="9.140625" style="158"/>
    <col min="2" max="2" width="37.7109375" style="158" customWidth="1"/>
    <col min="3" max="3" width="14.140625" style="158" customWidth="1"/>
    <col min="4" max="4" width="18.5703125" style="158" customWidth="1"/>
    <col min="5" max="6" width="0" style="158" hidden="1" customWidth="1"/>
    <col min="7" max="7" width="16.28515625" style="158" bestFit="1" customWidth="1"/>
    <col min="8" max="8" width="20" style="158" bestFit="1" customWidth="1"/>
    <col min="9"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0"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0"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0"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0"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0"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0"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0"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0"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0"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0"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0"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0"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0"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0"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0"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0"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0"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0"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0"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0"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0"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0"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0"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0"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0"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0"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0"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0"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0"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0"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0"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0"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0"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0"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0"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0"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0"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0"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0"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0"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0"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0"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0"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0"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0"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0"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0"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0"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0"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0"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0"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0"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0"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0"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0"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0"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0"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0"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0"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0"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0"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0"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0"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101" t="s">
        <v>67</v>
      </c>
    </row>
    <row r="2" spans="1:44" ht="18.75" x14ac:dyDescent="0.3">
      <c r="L2" s="102" t="s">
        <v>10</v>
      </c>
    </row>
    <row r="3" spans="1:44" ht="18.75" x14ac:dyDescent="0.3">
      <c r="L3" s="102" t="str">
        <f>'1. паспорт местоположение'!C3</f>
        <v>от «05» мая 2016 г. №380</v>
      </c>
    </row>
    <row r="4" spans="1:44" ht="18.75" x14ac:dyDescent="0.3">
      <c r="K4" s="102"/>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02"/>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8</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'4. паспортбюджет'!A12:O12</f>
        <v>M_NS3300.VL.0062</v>
      </c>
      <c r="B12" s="367"/>
      <c r="C12" s="367"/>
      <c r="D12" s="367"/>
      <c r="E12" s="367"/>
      <c r="F12" s="367"/>
      <c r="G12" s="367"/>
      <c r="H12" s="367"/>
      <c r="I12" s="367"/>
      <c r="J12" s="367"/>
      <c r="K12" s="367"/>
      <c r="L12" s="367"/>
    </row>
    <row r="13" spans="1:44" x14ac:dyDescent="0.25">
      <c r="A13" s="368" t="s">
        <v>7</v>
      </c>
      <c r="B13" s="368"/>
      <c r="C13" s="368"/>
      <c r="D13" s="368"/>
      <c r="E13" s="368"/>
      <c r="F13" s="368"/>
      <c r="G13" s="368"/>
      <c r="H13" s="368"/>
      <c r="I13" s="368"/>
      <c r="J13" s="368"/>
      <c r="K13" s="368"/>
      <c r="L13" s="368"/>
    </row>
    <row r="14" spans="1:44" ht="18.75" x14ac:dyDescent="0.25">
      <c r="A14" s="379"/>
      <c r="B14" s="379"/>
      <c r="C14" s="379"/>
      <c r="D14" s="379"/>
      <c r="E14" s="379"/>
      <c r="F14" s="379"/>
      <c r="G14" s="379"/>
      <c r="H14" s="379"/>
      <c r="I14" s="379"/>
      <c r="J14" s="379"/>
      <c r="K14" s="379"/>
      <c r="L14" s="379"/>
    </row>
    <row r="15" spans="1:44" ht="68.25" customHeight="1" x14ac:dyDescent="0.25">
      <c r="A15" s="394" t="str">
        <f>'1. паспорт местоположение'!A15:C15</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5" s="394"/>
      <c r="C15" s="394"/>
      <c r="D15" s="394"/>
      <c r="E15" s="394"/>
      <c r="F15" s="394"/>
      <c r="G15" s="394"/>
      <c r="H15" s="394"/>
      <c r="I15" s="394"/>
      <c r="J15" s="394"/>
      <c r="K15" s="394"/>
      <c r="L15" s="394"/>
    </row>
    <row r="16" spans="1:44" x14ac:dyDescent="0.25">
      <c r="A16" s="368" t="s">
        <v>6</v>
      </c>
      <c r="B16" s="368"/>
      <c r="C16" s="368"/>
      <c r="D16" s="368"/>
      <c r="E16" s="368"/>
      <c r="F16" s="368"/>
      <c r="G16" s="368"/>
      <c r="H16" s="368"/>
      <c r="I16" s="368"/>
      <c r="J16" s="368"/>
      <c r="K16" s="368"/>
      <c r="L16" s="368"/>
    </row>
    <row r="17" spans="1:12" ht="15.75" customHeight="1" x14ac:dyDescent="0.25">
      <c r="L17" s="159"/>
    </row>
    <row r="18" spans="1:12" x14ac:dyDescent="0.25">
      <c r="K18" s="160"/>
    </row>
    <row r="19" spans="1:12" ht="15.75" customHeight="1" x14ac:dyDescent="0.25">
      <c r="A19" s="430" t="s">
        <v>402</v>
      </c>
      <c r="B19" s="430"/>
      <c r="C19" s="430"/>
      <c r="D19" s="430"/>
      <c r="E19" s="430"/>
      <c r="F19" s="430"/>
      <c r="G19" s="430"/>
      <c r="H19" s="430"/>
      <c r="I19" s="430"/>
      <c r="J19" s="430"/>
      <c r="K19" s="430"/>
      <c r="L19" s="430"/>
    </row>
    <row r="20" spans="1:12" x14ac:dyDescent="0.25">
      <c r="A20" s="161"/>
      <c r="B20" s="161"/>
      <c r="C20" s="162"/>
      <c r="D20" s="162"/>
      <c r="E20" s="162"/>
      <c r="F20" s="162"/>
      <c r="G20" s="162"/>
      <c r="H20" s="162"/>
      <c r="I20" s="162"/>
      <c r="J20" s="162"/>
      <c r="K20" s="162"/>
      <c r="L20" s="162"/>
    </row>
    <row r="21" spans="1:12" ht="28.5" customHeight="1" x14ac:dyDescent="0.25">
      <c r="A21" s="420" t="s">
        <v>218</v>
      </c>
      <c r="B21" s="420" t="s">
        <v>217</v>
      </c>
      <c r="C21" s="426" t="s">
        <v>336</v>
      </c>
      <c r="D21" s="426"/>
      <c r="E21" s="426"/>
      <c r="F21" s="426"/>
      <c r="G21" s="426"/>
      <c r="H21" s="426"/>
      <c r="I21" s="421" t="s">
        <v>216</v>
      </c>
      <c r="J21" s="423" t="s">
        <v>338</v>
      </c>
      <c r="K21" s="420" t="s">
        <v>215</v>
      </c>
      <c r="L21" s="422" t="s">
        <v>337</v>
      </c>
    </row>
    <row r="22" spans="1:12" ht="58.5" customHeight="1" x14ac:dyDescent="0.25">
      <c r="A22" s="420"/>
      <c r="B22" s="420"/>
      <c r="C22" s="427" t="s">
        <v>2</v>
      </c>
      <c r="D22" s="427"/>
      <c r="E22" s="163"/>
      <c r="F22" s="164"/>
      <c r="G22" s="428" t="s">
        <v>1</v>
      </c>
      <c r="H22" s="429"/>
      <c r="I22" s="421"/>
      <c r="J22" s="424"/>
      <c r="K22" s="420"/>
      <c r="L22" s="422"/>
    </row>
    <row r="23" spans="1:12" ht="47.25" x14ac:dyDescent="0.25">
      <c r="A23" s="420"/>
      <c r="B23" s="420"/>
      <c r="C23" s="165" t="s">
        <v>214</v>
      </c>
      <c r="D23" s="165" t="s">
        <v>213</v>
      </c>
      <c r="E23" s="165" t="s">
        <v>214</v>
      </c>
      <c r="F23" s="165" t="s">
        <v>213</v>
      </c>
      <c r="G23" s="165" t="s">
        <v>214</v>
      </c>
      <c r="H23" s="165" t="s">
        <v>213</v>
      </c>
      <c r="I23" s="421"/>
      <c r="J23" s="425"/>
      <c r="K23" s="420"/>
      <c r="L23" s="422"/>
    </row>
    <row r="24" spans="1:12" x14ac:dyDescent="0.25">
      <c r="A24" s="166">
        <v>1</v>
      </c>
      <c r="B24" s="166">
        <v>2</v>
      </c>
      <c r="C24" s="165">
        <v>3</v>
      </c>
      <c r="D24" s="272">
        <v>4</v>
      </c>
      <c r="E24" s="272">
        <v>5</v>
      </c>
      <c r="F24" s="272">
        <v>6</v>
      </c>
      <c r="G24" s="272">
        <v>7</v>
      </c>
      <c r="H24" s="272">
        <v>8</v>
      </c>
      <c r="I24" s="272">
        <v>9</v>
      </c>
      <c r="J24" s="165">
        <v>10</v>
      </c>
      <c r="K24" s="165">
        <v>11</v>
      </c>
      <c r="L24" s="165">
        <v>12</v>
      </c>
    </row>
    <row r="25" spans="1:12" x14ac:dyDescent="0.25">
      <c r="A25" s="484">
        <v>1</v>
      </c>
      <c r="B25" s="167" t="s">
        <v>212</v>
      </c>
      <c r="C25" s="167"/>
      <c r="D25" s="273"/>
      <c r="E25" s="273"/>
      <c r="F25" s="273"/>
      <c r="G25" s="273"/>
      <c r="H25" s="273"/>
      <c r="I25" s="273"/>
      <c r="J25" s="168"/>
      <c r="K25" s="84"/>
      <c r="L25" s="152"/>
    </row>
    <row r="26" spans="1:12" ht="21.75" customHeight="1" x14ac:dyDescent="0.25">
      <c r="A26" s="484" t="s">
        <v>211</v>
      </c>
      <c r="B26" s="169" t="s">
        <v>343</v>
      </c>
      <c r="C26" s="335" t="s">
        <v>458</v>
      </c>
      <c r="D26" s="335" t="s">
        <v>458</v>
      </c>
      <c r="E26" s="318"/>
      <c r="F26" s="318"/>
      <c r="G26" s="335">
        <v>44228</v>
      </c>
      <c r="H26" s="335">
        <v>44238</v>
      </c>
      <c r="I26" s="336">
        <v>1</v>
      </c>
      <c r="J26" s="337">
        <v>1</v>
      </c>
      <c r="K26" s="84"/>
      <c r="L26" s="84"/>
    </row>
    <row r="27" spans="1:12" s="170" customFormat="1" ht="39" customHeight="1" x14ac:dyDescent="0.25">
      <c r="A27" s="484" t="s">
        <v>210</v>
      </c>
      <c r="B27" s="169" t="s">
        <v>345</v>
      </c>
      <c r="C27" s="335" t="s">
        <v>458</v>
      </c>
      <c r="D27" s="335" t="s">
        <v>458</v>
      </c>
      <c r="E27" s="318"/>
      <c r="F27" s="318"/>
      <c r="G27" s="335" t="s">
        <v>436</v>
      </c>
      <c r="H27" s="335"/>
      <c r="I27" s="319"/>
      <c r="J27" s="320"/>
      <c r="K27" s="84"/>
      <c r="L27" s="84"/>
    </row>
    <row r="28" spans="1:12" s="170" customFormat="1" ht="70.5" customHeight="1" x14ac:dyDescent="0.25">
      <c r="A28" s="484" t="s">
        <v>344</v>
      </c>
      <c r="B28" s="169" t="s">
        <v>349</v>
      </c>
      <c r="C28" s="335" t="s">
        <v>458</v>
      </c>
      <c r="D28" s="335" t="s">
        <v>458</v>
      </c>
      <c r="E28" s="318"/>
      <c r="F28" s="318"/>
      <c r="G28" s="335" t="s">
        <v>436</v>
      </c>
      <c r="H28" s="335"/>
      <c r="I28" s="319"/>
      <c r="J28" s="320"/>
      <c r="K28" s="84"/>
      <c r="L28" s="84"/>
    </row>
    <row r="29" spans="1:12" s="170" customFormat="1" ht="54" customHeight="1" x14ac:dyDescent="0.25">
      <c r="A29" s="484" t="s">
        <v>209</v>
      </c>
      <c r="B29" s="169" t="s">
        <v>348</v>
      </c>
      <c r="C29" s="335" t="s">
        <v>458</v>
      </c>
      <c r="D29" s="335" t="s">
        <v>458</v>
      </c>
      <c r="E29" s="317"/>
      <c r="F29" s="318"/>
      <c r="G29" s="335" t="s">
        <v>436</v>
      </c>
      <c r="H29" s="335"/>
      <c r="I29" s="319"/>
      <c r="J29" s="320"/>
      <c r="K29" s="84"/>
      <c r="L29" s="84"/>
    </row>
    <row r="30" spans="1:12" s="170" customFormat="1" ht="57" customHeight="1" x14ac:dyDescent="0.25">
      <c r="A30" s="484" t="s">
        <v>208</v>
      </c>
      <c r="B30" s="169" t="s">
        <v>350</v>
      </c>
      <c r="C30" s="335" t="s">
        <v>458</v>
      </c>
      <c r="D30" s="335" t="s">
        <v>458</v>
      </c>
      <c r="E30" s="318"/>
      <c r="F30" s="318"/>
      <c r="G30" s="335" t="s">
        <v>436</v>
      </c>
      <c r="H30" s="338"/>
      <c r="I30" s="319"/>
      <c r="J30" s="320"/>
      <c r="K30" s="84"/>
      <c r="L30" s="84"/>
    </row>
    <row r="31" spans="1:12" s="170" customFormat="1" ht="37.5" customHeight="1" x14ac:dyDescent="0.25">
      <c r="A31" s="484" t="s">
        <v>207</v>
      </c>
      <c r="B31" s="171" t="s">
        <v>346</v>
      </c>
      <c r="C31" s="335" t="s">
        <v>458</v>
      </c>
      <c r="D31" s="335" t="s">
        <v>458</v>
      </c>
      <c r="E31" s="318"/>
      <c r="F31" s="318"/>
      <c r="G31" s="339">
        <v>44711</v>
      </c>
      <c r="H31" s="339">
        <f>G31+60</f>
        <v>44771</v>
      </c>
      <c r="I31" s="321"/>
      <c r="J31" s="320"/>
      <c r="K31" s="84"/>
      <c r="L31" s="84"/>
    </row>
    <row r="32" spans="1:12" s="170" customFormat="1" ht="31.5" x14ac:dyDescent="0.25">
      <c r="A32" s="484" t="s">
        <v>205</v>
      </c>
      <c r="B32" s="171" t="s">
        <v>351</v>
      </c>
      <c r="C32" s="335" t="s">
        <v>458</v>
      </c>
      <c r="D32" s="335" t="s">
        <v>458</v>
      </c>
      <c r="E32" s="318"/>
      <c r="F32" s="318"/>
      <c r="G32" s="339">
        <f>H31+30</f>
        <v>44801</v>
      </c>
      <c r="H32" s="339">
        <f>G32+30</f>
        <v>44831</v>
      </c>
      <c r="I32" s="319"/>
      <c r="J32" s="320"/>
      <c r="K32" s="84"/>
      <c r="L32" s="84"/>
    </row>
    <row r="33" spans="1:12" s="170" customFormat="1" ht="37.5" customHeight="1" x14ac:dyDescent="0.25">
      <c r="A33" s="484" t="s">
        <v>362</v>
      </c>
      <c r="B33" s="171" t="s">
        <v>281</v>
      </c>
      <c r="C33" s="335" t="s">
        <v>458</v>
      </c>
      <c r="D33" s="335" t="s">
        <v>458</v>
      </c>
      <c r="E33" s="318"/>
      <c r="F33" s="318"/>
      <c r="G33" s="340" t="s">
        <v>436</v>
      </c>
      <c r="H33" s="335"/>
      <c r="I33" s="321"/>
      <c r="J33" s="320"/>
      <c r="K33" s="84"/>
      <c r="L33" s="84"/>
    </row>
    <row r="34" spans="1:12" s="170" customFormat="1" ht="47.25" customHeight="1" x14ac:dyDescent="0.25">
      <c r="A34" s="484" t="s">
        <v>363</v>
      </c>
      <c r="B34" s="171" t="s">
        <v>355</v>
      </c>
      <c r="C34" s="335" t="s">
        <v>458</v>
      </c>
      <c r="D34" s="335" t="s">
        <v>458</v>
      </c>
      <c r="E34" s="322"/>
      <c r="F34" s="322"/>
      <c r="G34" s="340" t="s">
        <v>436</v>
      </c>
      <c r="H34" s="335"/>
      <c r="I34" s="319"/>
      <c r="J34" s="320"/>
      <c r="K34" s="172"/>
      <c r="L34" s="84"/>
    </row>
    <row r="35" spans="1:12" s="170" customFormat="1" ht="49.5" customHeight="1" x14ac:dyDescent="0.25">
      <c r="A35" s="484" t="s">
        <v>364</v>
      </c>
      <c r="B35" s="171" t="s">
        <v>206</v>
      </c>
      <c r="C35" s="335" t="s">
        <v>458</v>
      </c>
      <c r="D35" s="335" t="s">
        <v>458</v>
      </c>
      <c r="E35" s="319"/>
      <c r="F35" s="319"/>
      <c r="G35" s="78">
        <f>H32</f>
        <v>44831</v>
      </c>
      <c r="H35" s="78">
        <f>G35+10</f>
        <v>44841</v>
      </c>
      <c r="I35" s="321"/>
      <c r="J35" s="320"/>
      <c r="K35" s="172"/>
      <c r="L35" s="84"/>
    </row>
    <row r="36" spans="1:12" ht="37.5" customHeight="1" x14ac:dyDescent="0.25">
      <c r="A36" s="484" t="s">
        <v>365</v>
      </c>
      <c r="B36" s="171" t="s">
        <v>347</v>
      </c>
      <c r="C36" s="335" t="s">
        <v>458</v>
      </c>
      <c r="D36" s="335" t="s">
        <v>458</v>
      </c>
      <c r="E36" s="323"/>
      <c r="F36" s="324"/>
      <c r="G36" s="340" t="s">
        <v>436</v>
      </c>
      <c r="H36" s="335"/>
      <c r="I36" s="325"/>
      <c r="J36" s="326"/>
      <c r="K36" s="84"/>
      <c r="L36" s="84"/>
    </row>
    <row r="37" spans="1:12" ht="41.25" customHeight="1" x14ac:dyDescent="0.25">
      <c r="A37" s="484" t="s">
        <v>366</v>
      </c>
      <c r="B37" s="171" t="s">
        <v>204</v>
      </c>
      <c r="C37" s="335" t="s">
        <v>458</v>
      </c>
      <c r="D37" s="335" t="s">
        <v>458</v>
      </c>
      <c r="E37" s="323"/>
      <c r="F37" s="324"/>
      <c r="G37" s="78">
        <f>G32</f>
        <v>44801</v>
      </c>
      <c r="H37" s="78">
        <f>H32</f>
        <v>44831</v>
      </c>
      <c r="I37" s="321"/>
      <c r="J37" s="326"/>
      <c r="K37" s="84"/>
      <c r="L37" s="84"/>
    </row>
    <row r="38" spans="1:12" x14ac:dyDescent="0.25">
      <c r="A38" s="484" t="s">
        <v>562</v>
      </c>
      <c r="B38" s="167" t="s">
        <v>203</v>
      </c>
      <c r="C38" s="335"/>
      <c r="D38" s="335"/>
      <c r="E38" s="327"/>
      <c r="F38" s="327"/>
      <c r="G38" s="341"/>
      <c r="H38" s="342"/>
      <c r="I38" s="328"/>
      <c r="J38" s="329"/>
      <c r="K38" s="84"/>
      <c r="L38" s="84"/>
    </row>
    <row r="39" spans="1:12" ht="71.25" customHeight="1" x14ac:dyDescent="0.25">
      <c r="A39" s="484">
        <v>2</v>
      </c>
      <c r="B39" s="171" t="s">
        <v>352</v>
      </c>
      <c r="C39" s="335" t="s">
        <v>458</v>
      </c>
      <c r="D39" s="335" t="s">
        <v>458</v>
      </c>
      <c r="E39" s="327"/>
      <c r="F39" s="327"/>
      <c r="G39" s="339">
        <v>44711</v>
      </c>
      <c r="H39" s="339">
        <f>G39+60</f>
        <v>44771</v>
      </c>
      <c r="I39" s="328"/>
      <c r="J39" s="329"/>
      <c r="K39" s="84"/>
      <c r="L39" s="84"/>
    </row>
    <row r="40" spans="1:12" ht="33.75" customHeight="1" x14ac:dyDescent="0.25">
      <c r="A40" s="484" t="s">
        <v>202</v>
      </c>
      <c r="B40" s="171" t="s">
        <v>354</v>
      </c>
      <c r="C40" s="335" t="s">
        <v>458</v>
      </c>
      <c r="D40" s="335" t="s">
        <v>458</v>
      </c>
      <c r="E40" s="327"/>
      <c r="F40" s="327"/>
      <c r="G40" s="78">
        <f>H39</f>
        <v>44771</v>
      </c>
      <c r="H40" s="78">
        <f>G40+30</f>
        <v>44801</v>
      </c>
      <c r="I40" s="328"/>
      <c r="J40" s="329"/>
      <c r="K40" s="84"/>
      <c r="L40" s="84"/>
    </row>
    <row r="41" spans="1:12" ht="63" customHeight="1" x14ac:dyDescent="0.25">
      <c r="A41" s="484" t="s">
        <v>201</v>
      </c>
      <c r="B41" s="167" t="s">
        <v>433</v>
      </c>
      <c r="C41" s="335"/>
      <c r="D41" s="335"/>
      <c r="E41" s="327"/>
      <c r="F41" s="327"/>
      <c r="G41" s="341"/>
      <c r="H41" s="342"/>
      <c r="I41" s="328"/>
      <c r="J41" s="329"/>
      <c r="K41" s="84"/>
      <c r="L41" s="84"/>
    </row>
    <row r="42" spans="1:12" ht="58.5" customHeight="1" x14ac:dyDescent="0.25">
      <c r="A42" s="484">
        <v>3</v>
      </c>
      <c r="B42" s="171" t="s">
        <v>353</v>
      </c>
      <c r="C42" s="335" t="s">
        <v>458</v>
      </c>
      <c r="D42" s="335" t="s">
        <v>458</v>
      </c>
      <c r="E42" s="327"/>
      <c r="F42" s="327"/>
      <c r="G42" s="78">
        <f>H39</f>
        <v>44771</v>
      </c>
      <c r="H42" s="78">
        <f>G42+30</f>
        <v>44801</v>
      </c>
      <c r="I42" s="328"/>
      <c r="J42" s="329"/>
      <c r="K42" s="84"/>
      <c r="L42" s="84"/>
    </row>
    <row r="43" spans="1:12" ht="34.5" customHeight="1" x14ac:dyDescent="0.25">
      <c r="A43" s="484" t="s">
        <v>200</v>
      </c>
      <c r="B43" s="171" t="s">
        <v>198</v>
      </c>
      <c r="C43" s="335" t="s">
        <v>458</v>
      </c>
      <c r="D43" s="335" t="s">
        <v>458</v>
      </c>
      <c r="E43" s="327"/>
      <c r="F43" s="327"/>
      <c r="G43" s="78">
        <f>H40</f>
        <v>44801</v>
      </c>
      <c r="H43" s="78">
        <f>G43+30</f>
        <v>44831</v>
      </c>
      <c r="I43" s="328"/>
      <c r="J43" s="329"/>
      <c r="K43" s="84"/>
      <c r="L43" s="84"/>
    </row>
    <row r="44" spans="1:12" ht="24.75" customHeight="1" x14ac:dyDescent="0.25">
      <c r="A44" s="484" t="s">
        <v>199</v>
      </c>
      <c r="B44" s="171" t="s">
        <v>196</v>
      </c>
      <c r="C44" s="335" t="s">
        <v>458</v>
      </c>
      <c r="D44" s="335" t="s">
        <v>458</v>
      </c>
      <c r="E44" s="327"/>
      <c r="F44" s="327"/>
      <c r="G44" s="78">
        <f>H43</f>
        <v>44831</v>
      </c>
      <c r="H44" s="78">
        <f>G44+30</f>
        <v>44861</v>
      </c>
      <c r="I44" s="328"/>
      <c r="J44" s="329"/>
      <c r="K44" s="84"/>
      <c r="L44" s="84"/>
    </row>
    <row r="45" spans="1:12" ht="90.75" customHeight="1" x14ac:dyDescent="0.25">
      <c r="A45" s="484" t="s">
        <v>197</v>
      </c>
      <c r="B45" s="171" t="s">
        <v>358</v>
      </c>
      <c r="C45" s="335" t="s">
        <v>458</v>
      </c>
      <c r="D45" s="335" t="s">
        <v>458</v>
      </c>
      <c r="E45" s="327"/>
      <c r="F45" s="327"/>
      <c r="G45" s="340" t="s">
        <v>436</v>
      </c>
      <c r="H45" s="335"/>
      <c r="I45" s="328"/>
      <c r="J45" s="329"/>
      <c r="K45" s="84"/>
      <c r="L45" s="84"/>
    </row>
    <row r="46" spans="1:12" ht="167.25" customHeight="1" x14ac:dyDescent="0.25">
      <c r="A46" s="484" t="s">
        <v>195</v>
      </c>
      <c r="B46" s="171" t="s">
        <v>356</v>
      </c>
      <c r="C46" s="335" t="s">
        <v>458</v>
      </c>
      <c r="D46" s="335" t="s">
        <v>458</v>
      </c>
      <c r="E46" s="327"/>
      <c r="F46" s="327"/>
      <c r="G46" s="340" t="s">
        <v>436</v>
      </c>
      <c r="H46" s="335"/>
      <c r="I46" s="328"/>
      <c r="J46" s="329"/>
      <c r="K46" s="84"/>
      <c r="L46" s="84"/>
    </row>
    <row r="47" spans="1:12" ht="30.75" customHeight="1" x14ac:dyDescent="0.25">
      <c r="A47" s="484" t="s">
        <v>193</v>
      </c>
      <c r="B47" s="171" t="s">
        <v>194</v>
      </c>
      <c r="C47" s="335" t="s">
        <v>458</v>
      </c>
      <c r="D47" s="335" t="s">
        <v>458</v>
      </c>
      <c r="E47" s="327"/>
      <c r="F47" s="327"/>
      <c r="G47" s="78">
        <f>H44</f>
        <v>44861</v>
      </c>
      <c r="H47" s="78">
        <f>G47+15</f>
        <v>44876</v>
      </c>
      <c r="I47" s="328"/>
      <c r="J47" s="329"/>
      <c r="K47" s="84"/>
      <c r="L47" s="84"/>
    </row>
    <row r="48" spans="1:12" ht="37.5" customHeight="1" x14ac:dyDescent="0.25">
      <c r="A48" s="484" t="s">
        <v>367</v>
      </c>
      <c r="B48" s="167" t="s">
        <v>192</v>
      </c>
      <c r="C48" s="335"/>
      <c r="D48" s="335"/>
      <c r="E48" s="327"/>
      <c r="F48" s="327"/>
      <c r="G48" s="341"/>
      <c r="H48" s="342"/>
      <c r="I48" s="328"/>
      <c r="J48" s="329"/>
      <c r="K48" s="84"/>
      <c r="L48" s="84"/>
    </row>
    <row r="49" spans="1:12" ht="35.25" customHeight="1" x14ac:dyDescent="0.25">
      <c r="A49" s="484">
        <v>4</v>
      </c>
      <c r="B49" s="171" t="s">
        <v>190</v>
      </c>
      <c r="C49" s="335" t="s">
        <v>458</v>
      </c>
      <c r="D49" s="335" t="s">
        <v>458</v>
      </c>
      <c r="E49" s="327"/>
      <c r="F49" s="327"/>
      <c r="G49" s="78">
        <f>H47</f>
        <v>44876</v>
      </c>
      <c r="H49" s="78">
        <f>G49+3</f>
        <v>44879</v>
      </c>
      <c r="I49" s="328"/>
      <c r="J49" s="329"/>
      <c r="K49" s="84"/>
      <c r="L49" s="84"/>
    </row>
    <row r="50" spans="1:12" ht="86.25" customHeight="1" x14ac:dyDescent="0.25">
      <c r="A50" s="484" t="s">
        <v>191</v>
      </c>
      <c r="B50" s="171" t="s">
        <v>357</v>
      </c>
      <c r="C50" s="335" t="s">
        <v>458</v>
      </c>
      <c r="D50" s="335" t="s">
        <v>458</v>
      </c>
      <c r="E50" s="327"/>
      <c r="F50" s="327"/>
      <c r="G50" s="335">
        <f>H49</f>
        <v>44879</v>
      </c>
      <c r="H50" s="335">
        <f>G50+15</f>
        <v>44894</v>
      </c>
      <c r="I50" s="328"/>
      <c r="J50" s="329"/>
      <c r="K50" s="84"/>
      <c r="L50" s="84"/>
    </row>
    <row r="51" spans="1:12" ht="77.25" customHeight="1" x14ac:dyDescent="0.25">
      <c r="A51" s="484" t="s">
        <v>189</v>
      </c>
      <c r="B51" s="171" t="s">
        <v>359</v>
      </c>
      <c r="C51" s="335" t="s">
        <v>458</v>
      </c>
      <c r="D51" s="335" t="s">
        <v>458</v>
      </c>
      <c r="E51" s="327"/>
      <c r="F51" s="327"/>
      <c r="G51" s="340" t="s">
        <v>436</v>
      </c>
      <c r="H51" s="335"/>
      <c r="I51" s="328"/>
      <c r="J51" s="329"/>
      <c r="K51" s="84"/>
      <c r="L51" s="84"/>
    </row>
    <row r="52" spans="1:12" ht="71.25" customHeight="1" x14ac:dyDescent="0.25">
      <c r="A52" s="484" t="s">
        <v>187</v>
      </c>
      <c r="B52" s="171" t="s">
        <v>188</v>
      </c>
      <c r="C52" s="335" t="s">
        <v>458</v>
      </c>
      <c r="D52" s="335" t="s">
        <v>458</v>
      </c>
      <c r="E52" s="327"/>
      <c r="F52" s="327"/>
      <c r="G52" s="335">
        <v>44908</v>
      </c>
      <c r="H52" s="343">
        <v>44926</v>
      </c>
      <c r="I52" s="328"/>
      <c r="J52" s="329"/>
      <c r="K52" s="84"/>
      <c r="L52" s="84"/>
    </row>
    <row r="53" spans="1:12" ht="48" customHeight="1" x14ac:dyDescent="0.25">
      <c r="A53" s="484" t="s">
        <v>185</v>
      </c>
      <c r="B53" s="173" t="s">
        <v>360</v>
      </c>
      <c r="C53" s="335" t="s">
        <v>458</v>
      </c>
      <c r="D53" s="335" t="s">
        <v>458</v>
      </c>
      <c r="E53" s="327"/>
      <c r="F53" s="327"/>
      <c r="G53" s="343">
        <f>H50</f>
        <v>44894</v>
      </c>
      <c r="H53" s="343">
        <f>G53+30</f>
        <v>44924</v>
      </c>
      <c r="I53" s="328"/>
      <c r="J53" s="329"/>
      <c r="K53" s="84"/>
      <c r="L53" s="84"/>
    </row>
    <row r="54" spans="1:12" ht="46.5" customHeight="1" x14ac:dyDescent="0.25">
      <c r="A54" s="484" t="s">
        <v>361</v>
      </c>
      <c r="B54" s="171" t="s">
        <v>186</v>
      </c>
      <c r="C54" s="335" t="s">
        <v>458</v>
      </c>
      <c r="D54" s="335" t="s">
        <v>458</v>
      </c>
      <c r="E54" s="327"/>
      <c r="F54" s="327"/>
      <c r="G54" s="340" t="s">
        <v>436</v>
      </c>
      <c r="H54" s="335"/>
      <c r="I54" s="328"/>
      <c r="J54" s="329"/>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D1" zoomScale="70" zoomScaleNormal="70" zoomScaleSheetLayoutView="70" workbookViewId="0">
      <selection activeCell="N23" sqref="N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7"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7" style="33" bestFit="1" customWidth="1"/>
    <col min="16" max="16" width="5.7109375" style="33" bestFit="1" customWidth="1"/>
    <col min="17" max="17" width="5.85546875" style="33" customWidth="1"/>
    <col min="18" max="18" width="7.42578125" style="33" customWidth="1"/>
    <col min="19" max="19" width="7" style="33" bestFit="1" customWidth="1"/>
    <col min="20" max="20" width="9" style="300"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6" t="str">
        <f>'1. паспорт местоположение'!A5:C5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row>
    <row r="5" spans="1:29" ht="18.75" x14ac:dyDescent="0.3">
      <c r="A5" s="34"/>
      <c r="B5" s="34"/>
      <c r="C5" s="34"/>
      <c r="D5" s="34"/>
      <c r="E5" s="34"/>
      <c r="F5" s="34"/>
      <c r="L5" s="34"/>
      <c r="M5" s="34"/>
      <c r="U5" s="13"/>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row>
    <row r="7" spans="1:29" ht="18.75" x14ac:dyDescent="0.25">
      <c r="A7" s="70"/>
      <c r="B7" s="70"/>
      <c r="C7" s="70"/>
      <c r="D7" s="70"/>
      <c r="E7" s="70"/>
      <c r="F7" s="70"/>
      <c r="G7" s="70"/>
      <c r="H7" s="70"/>
      <c r="I7" s="70"/>
      <c r="J7" s="36"/>
      <c r="K7" s="36"/>
      <c r="L7" s="36"/>
      <c r="M7" s="36"/>
      <c r="N7" s="36"/>
      <c r="O7" s="36"/>
      <c r="P7" s="36"/>
      <c r="Q7" s="36"/>
      <c r="R7" s="36"/>
      <c r="S7" s="36"/>
      <c r="T7" s="301"/>
      <c r="U7" s="36"/>
    </row>
    <row r="8" spans="1:29"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row>
    <row r="10" spans="1:29" ht="18.75" x14ac:dyDescent="0.25">
      <c r="A10" s="70"/>
      <c r="B10" s="70"/>
      <c r="C10" s="70"/>
      <c r="D10" s="70"/>
      <c r="E10" s="70"/>
      <c r="F10" s="70"/>
      <c r="G10" s="70"/>
      <c r="H10" s="70"/>
      <c r="I10" s="70"/>
      <c r="J10" s="36"/>
      <c r="K10" s="36"/>
      <c r="L10" s="36"/>
      <c r="M10" s="36"/>
      <c r="N10" s="36"/>
      <c r="O10" s="36"/>
      <c r="P10" s="36"/>
      <c r="Q10" s="36"/>
      <c r="R10" s="36"/>
      <c r="S10" s="36"/>
      <c r="T10" s="301"/>
      <c r="U10" s="36"/>
    </row>
    <row r="11" spans="1:29" x14ac:dyDescent="0.25">
      <c r="A11" s="367" t="str">
        <f>'6.1. Паспорт сетевой график'!A12:L12</f>
        <v>M_NS3300.VL.0062</v>
      </c>
      <c r="B11" s="367"/>
      <c r="C11" s="367"/>
      <c r="D11" s="367"/>
      <c r="E11" s="367"/>
      <c r="F11" s="367"/>
      <c r="G11" s="367"/>
      <c r="H11" s="367"/>
      <c r="I11" s="367"/>
      <c r="J11" s="367"/>
      <c r="K11" s="367"/>
      <c r="L11" s="367"/>
      <c r="M11" s="367"/>
      <c r="N11" s="367"/>
      <c r="O11" s="367"/>
      <c r="P11" s="367"/>
      <c r="Q11" s="367"/>
      <c r="R11" s="367"/>
      <c r="S11" s="367"/>
      <c r="T11" s="367"/>
      <c r="U11" s="367"/>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302"/>
      <c r="U13" s="35"/>
    </row>
    <row r="14" spans="1:29" ht="69" customHeight="1" x14ac:dyDescent="0.25">
      <c r="A14" s="438" t="str">
        <f>'6.1. Паспорт сетевой график'!A15:L15</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4" s="438"/>
      <c r="C14" s="438"/>
      <c r="D14" s="438"/>
      <c r="E14" s="438"/>
      <c r="F14" s="438"/>
      <c r="G14" s="438"/>
      <c r="H14" s="438"/>
      <c r="I14" s="438"/>
      <c r="J14" s="438"/>
      <c r="K14" s="438"/>
      <c r="L14" s="438"/>
      <c r="M14" s="438"/>
      <c r="N14" s="438"/>
      <c r="O14" s="438"/>
      <c r="P14" s="438"/>
      <c r="Q14" s="438"/>
      <c r="R14" s="438"/>
      <c r="S14" s="438"/>
      <c r="T14" s="438"/>
      <c r="U14" s="438"/>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34"/>
      <c r="L17" s="34"/>
      <c r="M17" s="34"/>
      <c r="N17" s="34"/>
      <c r="O17" s="34"/>
      <c r="P17" s="34"/>
      <c r="Q17" s="34"/>
      <c r="R17" s="34"/>
      <c r="S17" s="34"/>
      <c r="T17" s="303"/>
    </row>
    <row r="18" spans="1:29" x14ac:dyDescent="0.25">
      <c r="A18" s="440" t="s">
        <v>403</v>
      </c>
      <c r="B18" s="440"/>
      <c r="C18" s="440"/>
      <c r="D18" s="440"/>
      <c r="E18" s="440"/>
      <c r="F18" s="440"/>
      <c r="G18" s="440"/>
      <c r="H18" s="440"/>
      <c r="I18" s="440"/>
      <c r="J18" s="440"/>
      <c r="K18" s="440"/>
      <c r="L18" s="440"/>
      <c r="M18" s="440"/>
      <c r="N18" s="440"/>
      <c r="O18" s="440"/>
      <c r="P18" s="440"/>
      <c r="Q18" s="440"/>
      <c r="R18" s="440"/>
      <c r="S18" s="440"/>
      <c r="T18" s="440"/>
      <c r="U18" s="440"/>
    </row>
    <row r="19" spans="1:29" ht="15.75" customHeight="1" x14ac:dyDescent="0.25">
      <c r="A19" s="433" t="s">
        <v>184</v>
      </c>
      <c r="B19" s="433" t="s">
        <v>183</v>
      </c>
      <c r="C19" s="431" t="s">
        <v>182</v>
      </c>
      <c r="D19" s="431"/>
      <c r="E19" s="432" t="s">
        <v>181</v>
      </c>
      <c r="F19" s="432"/>
      <c r="G19" s="433" t="s">
        <v>553</v>
      </c>
      <c r="H19" s="436" t="s">
        <v>554</v>
      </c>
      <c r="I19" s="437"/>
      <c r="J19" s="437"/>
      <c r="K19" s="437"/>
      <c r="L19" s="436" t="s">
        <v>555</v>
      </c>
      <c r="M19" s="437"/>
      <c r="N19" s="437"/>
      <c r="O19" s="437"/>
      <c r="P19" s="436" t="s">
        <v>556</v>
      </c>
      <c r="Q19" s="437"/>
      <c r="R19" s="437"/>
      <c r="S19" s="437"/>
      <c r="T19" s="436" t="s">
        <v>557</v>
      </c>
      <c r="U19" s="437"/>
      <c r="V19" s="437"/>
      <c r="W19" s="437"/>
      <c r="X19" s="436" t="s">
        <v>558</v>
      </c>
      <c r="Y19" s="437"/>
      <c r="Z19" s="437"/>
      <c r="AA19" s="437"/>
      <c r="AB19" s="441" t="s">
        <v>180</v>
      </c>
      <c r="AC19" s="442"/>
    </row>
    <row r="20" spans="1:29" s="98" customFormat="1" ht="15.75" customHeight="1" x14ac:dyDescent="0.25">
      <c r="A20" s="434"/>
      <c r="B20" s="434"/>
      <c r="C20" s="431"/>
      <c r="D20" s="431"/>
      <c r="E20" s="432"/>
      <c r="F20" s="432"/>
      <c r="G20" s="434"/>
      <c r="H20" s="431" t="s">
        <v>2</v>
      </c>
      <c r="I20" s="431"/>
      <c r="J20" s="431" t="s">
        <v>178</v>
      </c>
      <c r="K20" s="431"/>
      <c r="L20" s="431" t="s">
        <v>2</v>
      </c>
      <c r="M20" s="431"/>
      <c r="N20" s="431" t="s">
        <v>178</v>
      </c>
      <c r="O20" s="431"/>
      <c r="P20" s="431" t="s">
        <v>2</v>
      </c>
      <c r="Q20" s="431"/>
      <c r="R20" s="431" t="s">
        <v>178</v>
      </c>
      <c r="S20" s="431"/>
      <c r="T20" s="431" t="s">
        <v>2</v>
      </c>
      <c r="U20" s="431"/>
      <c r="V20" s="431" t="s">
        <v>178</v>
      </c>
      <c r="W20" s="431"/>
      <c r="X20" s="431" t="s">
        <v>2</v>
      </c>
      <c r="Y20" s="431"/>
      <c r="Z20" s="431" t="s">
        <v>178</v>
      </c>
      <c r="AA20" s="431"/>
      <c r="AB20" s="443"/>
      <c r="AC20" s="444"/>
    </row>
    <row r="21" spans="1:29" s="98" customFormat="1" ht="78.75" x14ac:dyDescent="0.25">
      <c r="A21" s="435"/>
      <c r="B21" s="435"/>
      <c r="C21" s="356" t="s">
        <v>2</v>
      </c>
      <c r="D21" s="356" t="s">
        <v>178</v>
      </c>
      <c r="E21" s="357" t="s">
        <v>559</v>
      </c>
      <c r="F21" s="357" t="s">
        <v>560</v>
      </c>
      <c r="G21" s="435"/>
      <c r="H21" s="358" t="s">
        <v>385</v>
      </c>
      <c r="I21" s="358" t="s">
        <v>386</v>
      </c>
      <c r="J21" s="358" t="s">
        <v>385</v>
      </c>
      <c r="K21" s="358" t="s">
        <v>386</v>
      </c>
      <c r="L21" s="358" t="s">
        <v>385</v>
      </c>
      <c r="M21" s="358" t="s">
        <v>386</v>
      </c>
      <c r="N21" s="358" t="s">
        <v>385</v>
      </c>
      <c r="O21" s="358" t="s">
        <v>386</v>
      </c>
      <c r="P21" s="358" t="s">
        <v>385</v>
      </c>
      <c r="Q21" s="358" t="s">
        <v>386</v>
      </c>
      <c r="R21" s="358" t="s">
        <v>385</v>
      </c>
      <c r="S21" s="358" t="s">
        <v>386</v>
      </c>
      <c r="T21" s="358" t="s">
        <v>385</v>
      </c>
      <c r="U21" s="358" t="s">
        <v>386</v>
      </c>
      <c r="V21" s="358" t="s">
        <v>385</v>
      </c>
      <c r="W21" s="358" t="s">
        <v>386</v>
      </c>
      <c r="X21" s="358" t="s">
        <v>385</v>
      </c>
      <c r="Y21" s="358" t="s">
        <v>386</v>
      </c>
      <c r="Z21" s="358" t="s">
        <v>385</v>
      </c>
      <c r="AA21" s="358" t="s">
        <v>386</v>
      </c>
      <c r="AB21" s="356" t="s">
        <v>179</v>
      </c>
      <c r="AC21" s="356" t="s">
        <v>178</v>
      </c>
    </row>
    <row r="22" spans="1:29" s="98" customFormat="1" x14ac:dyDescent="0.25">
      <c r="A22" s="195">
        <v>1</v>
      </c>
      <c r="B22" s="195">
        <v>2</v>
      </c>
      <c r="C22" s="195">
        <v>3</v>
      </c>
      <c r="D22" s="195">
        <v>4</v>
      </c>
      <c r="E22" s="195">
        <v>5</v>
      </c>
      <c r="F22" s="195">
        <v>6</v>
      </c>
      <c r="G22" s="195">
        <v>7</v>
      </c>
      <c r="H22" s="195">
        <f>G22+1</f>
        <v>8</v>
      </c>
      <c r="I22" s="195">
        <f t="shared" ref="I22:AA22" si="0">H22+1</f>
        <v>9</v>
      </c>
      <c r="J22" s="195">
        <f t="shared" si="0"/>
        <v>10</v>
      </c>
      <c r="K22" s="195">
        <f t="shared" si="0"/>
        <v>11</v>
      </c>
      <c r="L22" s="195">
        <f t="shared" si="0"/>
        <v>12</v>
      </c>
      <c r="M22" s="195">
        <f t="shared" si="0"/>
        <v>13</v>
      </c>
      <c r="N22" s="195">
        <f t="shared" si="0"/>
        <v>14</v>
      </c>
      <c r="O22" s="195">
        <f t="shared" si="0"/>
        <v>15</v>
      </c>
      <c r="P22" s="195">
        <f t="shared" si="0"/>
        <v>16</v>
      </c>
      <c r="Q22" s="195">
        <f t="shared" si="0"/>
        <v>17</v>
      </c>
      <c r="R22" s="195">
        <f t="shared" si="0"/>
        <v>18</v>
      </c>
      <c r="S22" s="195">
        <f t="shared" si="0"/>
        <v>19</v>
      </c>
      <c r="T22" s="304">
        <f t="shared" si="0"/>
        <v>20</v>
      </c>
      <c r="U22" s="195">
        <f t="shared" si="0"/>
        <v>21</v>
      </c>
      <c r="V22" s="195">
        <f t="shared" si="0"/>
        <v>22</v>
      </c>
      <c r="W22" s="195">
        <f t="shared" si="0"/>
        <v>23</v>
      </c>
      <c r="X22" s="195">
        <f t="shared" si="0"/>
        <v>24</v>
      </c>
      <c r="Y22" s="195">
        <f t="shared" si="0"/>
        <v>25</v>
      </c>
      <c r="Z22" s="195">
        <f t="shared" si="0"/>
        <v>26</v>
      </c>
      <c r="AA22" s="195">
        <f t="shared" si="0"/>
        <v>27</v>
      </c>
      <c r="AB22" s="195">
        <v>28</v>
      </c>
      <c r="AC22" s="195">
        <v>29</v>
      </c>
    </row>
    <row r="23" spans="1:29" s="98" customFormat="1" ht="47.25" x14ac:dyDescent="0.25">
      <c r="A23" s="196">
        <v>1</v>
      </c>
      <c r="B23" s="197" t="s">
        <v>177</v>
      </c>
      <c r="C23" s="278">
        <v>0</v>
      </c>
      <c r="D23" s="352">
        <f>D29*1.2</f>
        <v>0.29228399999999999</v>
      </c>
      <c r="E23" s="352">
        <v>0</v>
      </c>
      <c r="F23" s="352">
        <v>0</v>
      </c>
      <c r="G23" s="352">
        <v>0.29228399999999999</v>
      </c>
      <c r="H23" s="352">
        <v>0</v>
      </c>
      <c r="I23" s="352">
        <v>0</v>
      </c>
      <c r="J23" s="352">
        <v>0</v>
      </c>
      <c r="K23" s="352">
        <v>0</v>
      </c>
      <c r="L23" s="352">
        <v>0</v>
      </c>
      <c r="M23" s="352">
        <v>0</v>
      </c>
      <c r="N23" s="352">
        <v>0</v>
      </c>
      <c r="O23" s="352">
        <v>0</v>
      </c>
      <c r="P23" s="352">
        <v>0</v>
      </c>
      <c r="Q23" s="352">
        <v>0</v>
      </c>
      <c r="R23" s="352">
        <v>0</v>
      </c>
      <c r="S23" s="352">
        <v>0</v>
      </c>
      <c r="T23" s="352">
        <f>T29*1.2</f>
        <v>0</v>
      </c>
      <c r="U23" s="352">
        <v>0</v>
      </c>
      <c r="V23" s="352">
        <f t="shared" ref="V23" si="1">V29*1.2</f>
        <v>0</v>
      </c>
      <c r="W23" s="352">
        <f t="shared" ref="W23:AA23" si="2">W29*1.2</f>
        <v>0</v>
      </c>
      <c r="X23" s="352">
        <f t="shared" si="2"/>
        <v>0</v>
      </c>
      <c r="Y23" s="352">
        <f t="shared" si="2"/>
        <v>0</v>
      </c>
      <c r="Z23" s="352">
        <v>0</v>
      </c>
      <c r="AA23" s="352">
        <f t="shared" si="2"/>
        <v>0</v>
      </c>
      <c r="AB23" s="352">
        <f>H23+L23+P23+T23+X23</f>
        <v>0</v>
      </c>
      <c r="AC23" s="352">
        <v>0.29228399999999999</v>
      </c>
    </row>
    <row r="24" spans="1:29" s="99" customFormat="1" x14ac:dyDescent="0.25">
      <c r="A24" s="198" t="s">
        <v>176</v>
      </c>
      <c r="B24" s="199" t="s">
        <v>175</v>
      </c>
      <c r="C24" s="279">
        <v>0</v>
      </c>
      <c r="D24" s="353">
        <v>0</v>
      </c>
      <c r="E24" s="352">
        <v>0</v>
      </c>
      <c r="F24" s="352">
        <v>0</v>
      </c>
      <c r="G24" s="352">
        <v>0</v>
      </c>
      <c r="H24" s="352">
        <v>0</v>
      </c>
      <c r="I24" s="352">
        <v>0</v>
      </c>
      <c r="J24" s="352">
        <v>0</v>
      </c>
      <c r="K24" s="352">
        <v>0</v>
      </c>
      <c r="L24" s="352">
        <v>0</v>
      </c>
      <c r="M24" s="352">
        <v>0</v>
      </c>
      <c r="N24" s="352">
        <v>0</v>
      </c>
      <c r="O24" s="352">
        <v>0</v>
      </c>
      <c r="P24" s="352">
        <v>0</v>
      </c>
      <c r="Q24" s="352">
        <v>0</v>
      </c>
      <c r="R24" s="352">
        <v>0</v>
      </c>
      <c r="S24" s="352">
        <v>0</v>
      </c>
      <c r="T24" s="353">
        <v>0</v>
      </c>
      <c r="U24" s="352">
        <v>0</v>
      </c>
      <c r="V24" s="352">
        <v>0</v>
      </c>
      <c r="W24" s="352">
        <v>0</v>
      </c>
      <c r="X24" s="352">
        <v>0</v>
      </c>
      <c r="Y24" s="352">
        <v>0</v>
      </c>
      <c r="Z24" s="352">
        <v>0</v>
      </c>
      <c r="AA24" s="352">
        <v>0</v>
      </c>
      <c r="AB24" s="353">
        <f t="shared" ref="AB24:AB85" si="3">H24+L24+P24+T24+X24</f>
        <v>0</v>
      </c>
      <c r="AC24" s="353">
        <v>0</v>
      </c>
    </row>
    <row r="25" spans="1:29" x14ac:dyDescent="0.25">
      <c r="A25" s="198" t="s">
        <v>174</v>
      </c>
      <c r="B25" s="199" t="s">
        <v>173</v>
      </c>
      <c r="C25" s="313" t="s">
        <v>452</v>
      </c>
      <c r="D25" s="354" t="s">
        <v>452</v>
      </c>
      <c r="E25" s="352">
        <v>0</v>
      </c>
      <c r="F25" s="352">
        <v>0</v>
      </c>
      <c r="G25" s="352" t="s">
        <v>452</v>
      </c>
      <c r="H25" s="352">
        <v>0</v>
      </c>
      <c r="I25" s="352">
        <v>0</v>
      </c>
      <c r="J25" s="352">
        <v>0</v>
      </c>
      <c r="K25" s="352">
        <v>0</v>
      </c>
      <c r="L25" s="352">
        <v>0</v>
      </c>
      <c r="M25" s="352">
        <v>0</v>
      </c>
      <c r="N25" s="352">
        <v>0</v>
      </c>
      <c r="O25" s="352">
        <v>0</v>
      </c>
      <c r="P25" s="352">
        <v>0</v>
      </c>
      <c r="Q25" s="352">
        <v>0</v>
      </c>
      <c r="R25" s="352">
        <v>0</v>
      </c>
      <c r="S25" s="352">
        <v>0</v>
      </c>
      <c r="T25" s="353">
        <v>0</v>
      </c>
      <c r="U25" s="352">
        <v>0</v>
      </c>
      <c r="V25" s="352">
        <v>0</v>
      </c>
      <c r="W25" s="352">
        <v>0</v>
      </c>
      <c r="X25" s="352">
        <v>0</v>
      </c>
      <c r="Y25" s="352">
        <v>0</v>
      </c>
      <c r="Z25" s="352">
        <v>0</v>
      </c>
      <c r="AA25" s="352">
        <v>0</v>
      </c>
      <c r="AB25" s="353">
        <f t="shared" si="3"/>
        <v>0</v>
      </c>
      <c r="AC25" s="353" t="s">
        <v>452</v>
      </c>
    </row>
    <row r="26" spans="1:29" ht="31.5" x14ac:dyDescent="0.25">
      <c r="A26" s="198" t="s">
        <v>172</v>
      </c>
      <c r="B26" s="199" t="s">
        <v>342</v>
      </c>
      <c r="C26" s="279">
        <v>0</v>
      </c>
      <c r="D26" s="353">
        <v>0</v>
      </c>
      <c r="E26" s="352">
        <v>0</v>
      </c>
      <c r="F26" s="352">
        <v>0</v>
      </c>
      <c r="G26" s="352">
        <v>0</v>
      </c>
      <c r="H26" s="352">
        <v>0</v>
      </c>
      <c r="I26" s="352">
        <v>0</v>
      </c>
      <c r="J26" s="352">
        <v>0</v>
      </c>
      <c r="K26" s="352">
        <v>0</v>
      </c>
      <c r="L26" s="352">
        <v>0</v>
      </c>
      <c r="M26" s="352">
        <v>0</v>
      </c>
      <c r="N26" s="352">
        <v>0</v>
      </c>
      <c r="O26" s="352">
        <v>0</v>
      </c>
      <c r="P26" s="352">
        <v>0</v>
      </c>
      <c r="Q26" s="352">
        <v>0</v>
      </c>
      <c r="R26" s="352">
        <v>0</v>
      </c>
      <c r="S26" s="352">
        <v>0</v>
      </c>
      <c r="T26" s="353">
        <v>0</v>
      </c>
      <c r="U26" s="352">
        <v>0</v>
      </c>
      <c r="V26" s="352">
        <v>0</v>
      </c>
      <c r="W26" s="352">
        <v>0</v>
      </c>
      <c r="X26" s="352">
        <v>0</v>
      </c>
      <c r="Y26" s="352">
        <v>0</v>
      </c>
      <c r="Z26" s="352">
        <v>0</v>
      </c>
      <c r="AA26" s="352">
        <v>0</v>
      </c>
      <c r="AB26" s="353">
        <f t="shared" si="3"/>
        <v>0</v>
      </c>
      <c r="AC26" s="353">
        <v>0</v>
      </c>
    </row>
    <row r="27" spans="1:29" x14ac:dyDescent="0.25">
      <c r="A27" s="198" t="s">
        <v>171</v>
      </c>
      <c r="B27" s="199" t="s">
        <v>170</v>
      </c>
      <c r="C27" s="278">
        <v>0</v>
      </c>
      <c r="D27" s="352">
        <f>D23</f>
        <v>0.29228399999999999</v>
      </c>
      <c r="E27" s="352">
        <v>0</v>
      </c>
      <c r="F27" s="352">
        <v>0</v>
      </c>
      <c r="G27" s="352">
        <v>0.29228399999999999</v>
      </c>
      <c r="H27" s="352">
        <v>0</v>
      </c>
      <c r="I27" s="352">
        <v>0</v>
      </c>
      <c r="J27" s="352">
        <v>0</v>
      </c>
      <c r="K27" s="352">
        <v>0</v>
      </c>
      <c r="L27" s="352">
        <v>0</v>
      </c>
      <c r="M27" s="352">
        <v>0</v>
      </c>
      <c r="N27" s="352">
        <v>0</v>
      </c>
      <c r="O27" s="352">
        <v>0</v>
      </c>
      <c r="P27" s="352">
        <v>0</v>
      </c>
      <c r="Q27" s="352">
        <v>0</v>
      </c>
      <c r="R27" s="352">
        <v>0</v>
      </c>
      <c r="S27" s="352">
        <v>0</v>
      </c>
      <c r="T27" s="352">
        <f>C27</f>
        <v>0</v>
      </c>
      <c r="U27" s="352">
        <v>0</v>
      </c>
      <c r="V27" s="353">
        <f t="shared" ref="V27" si="4">V29*1.2</f>
        <v>0</v>
      </c>
      <c r="W27" s="353">
        <f t="shared" ref="W27:AA27" si="5">W29*1.2</f>
        <v>0</v>
      </c>
      <c r="X27" s="353">
        <f t="shared" si="5"/>
        <v>0</v>
      </c>
      <c r="Y27" s="353">
        <f t="shared" si="5"/>
        <v>0</v>
      </c>
      <c r="Z27" s="353">
        <v>0</v>
      </c>
      <c r="AA27" s="353">
        <f t="shared" si="5"/>
        <v>0</v>
      </c>
      <c r="AB27" s="352">
        <f t="shared" si="3"/>
        <v>0</v>
      </c>
      <c r="AC27" s="353">
        <v>0.29228399999999999</v>
      </c>
    </row>
    <row r="28" spans="1:29" x14ac:dyDescent="0.25">
      <c r="A28" s="198" t="s">
        <v>169</v>
      </c>
      <c r="B28" s="200" t="s">
        <v>168</v>
      </c>
      <c r="C28" s="279">
        <v>0</v>
      </c>
      <c r="D28" s="353">
        <v>0</v>
      </c>
      <c r="E28" s="352">
        <v>0</v>
      </c>
      <c r="F28" s="352">
        <v>0</v>
      </c>
      <c r="G28" s="352">
        <v>0</v>
      </c>
      <c r="H28" s="352">
        <v>0</v>
      </c>
      <c r="I28" s="352">
        <v>0</v>
      </c>
      <c r="J28" s="352">
        <v>0</v>
      </c>
      <c r="K28" s="352">
        <v>0</v>
      </c>
      <c r="L28" s="352">
        <v>0</v>
      </c>
      <c r="M28" s="352">
        <v>0</v>
      </c>
      <c r="N28" s="352">
        <v>0</v>
      </c>
      <c r="O28" s="352">
        <v>0</v>
      </c>
      <c r="P28" s="352">
        <v>0</v>
      </c>
      <c r="Q28" s="352">
        <v>0</v>
      </c>
      <c r="R28" s="352">
        <v>0</v>
      </c>
      <c r="S28" s="352">
        <v>0</v>
      </c>
      <c r="T28" s="353">
        <v>0</v>
      </c>
      <c r="U28" s="352">
        <v>0</v>
      </c>
      <c r="V28" s="352">
        <v>0</v>
      </c>
      <c r="W28" s="352">
        <v>0</v>
      </c>
      <c r="X28" s="352">
        <v>0</v>
      </c>
      <c r="Y28" s="352">
        <v>0</v>
      </c>
      <c r="Z28" s="352">
        <v>0</v>
      </c>
      <c r="AA28" s="352">
        <v>0</v>
      </c>
      <c r="AB28" s="353">
        <f t="shared" si="3"/>
        <v>0</v>
      </c>
      <c r="AC28" s="353">
        <v>0</v>
      </c>
    </row>
    <row r="29" spans="1:29" ht="47.25" x14ac:dyDescent="0.25">
      <c r="A29" s="196" t="s">
        <v>63</v>
      </c>
      <c r="B29" s="197" t="s">
        <v>167</v>
      </c>
      <c r="C29" s="278">
        <v>0</v>
      </c>
      <c r="D29" s="352">
        <f>D30+D31+D32+D33</f>
        <v>0.24357000000000001</v>
      </c>
      <c r="E29" s="352">
        <v>0</v>
      </c>
      <c r="F29" s="352">
        <v>0</v>
      </c>
      <c r="G29" s="352">
        <v>0.24357000000000001</v>
      </c>
      <c r="H29" s="352">
        <v>0</v>
      </c>
      <c r="I29" s="352">
        <v>0</v>
      </c>
      <c r="J29" s="352">
        <v>0</v>
      </c>
      <c r="K29" s="352">
        <v>0</v>
      </c>
      <c r="L29" s="352">
        <v>0</v>
      </c>
      <c r="M29" s="352">
        <v>0</v>
      </c>
      <c r="N29" s="352">
        <v>0</v>
      </c>
      <c r="O29" s="352">
        <v>0</v>
      </c>
      <c r="P29" s="352">
        <v>0</v>
      </c>
      <c r="Q29" s="352">
        <v>0</v>
      </c>
      <c r="R29" s="352">
        <v>0</v>
      </c>
      <c r="S29" s="352">
        <v>0</v>
      </c>
      <c r="T29" s="352">
        <f>C29</f>
        <v>0</v>
      </c>
      <c r="U29" s="352">
        <v>0</v>
      </c>
      <c r="V29" s="352">
        <f t="shared" ref="V29" si="6">SUM(V30:V33)</f>
        <v>0</v>
      </c>
      <c r="W29" s="352">
        <f t="shared" ref="W29:Y29" si="7">SUM(W30:W33)</f>
        <v>0</v>
      </c>
      <c r="X29" s="352">
        <f t="shared" si="7"/>
        <v>0</v>
      </c>
      <c r="Y29" s="352">
        <f t="shared" si="7"/>
        <v>0</v>
      </c>
      <c r="Z29" s="352">
        <v>0</v>
      </c>
      <c r="AA29" s="352">
        <v>0</v>
      </c>
      <c r="AB29" s="352">
        <f t="shared" si="3"/>
        <v>0</v>
      </c>
      <c r="AC29" s="352">
        <v>0.24357000000000001</v>
      </c>
    </row>
    <row r="30" spans="1:29" x14ac:dyDescent="0.25">
      <c r="A30" s="196" t="s">
        <v>166</v>
      </c>
      <c r="B30" s="199" t="s">
        <v>165</v>
      </c>
      <c r="C30" s="279">
        <v>0</v>
      </c>
      <c r="D30" s="355">
        <v>3.5999999999999999E-3</v>
      </c>
      <c r="E30" s="352">
        <v>0</v>
      </c>
      <c r="F30" s="352">
        <v>0</v>
      </c>
      <c r="G30" s="352">
        <v>3.5999999999999999E-3</v>
      </c>
      <c r="H30" s="352">
        <v>0</v>
      </c>
      <c r="I30" s="352">
        <v>0</v>
      </c>
      <c r="J30" s="352">
        <v>0</v>
      </c>
      <c r="K30" s="352">
        <v>0</v>
      </c>
      <c r="L30" s="352">
        <v>0</v>
      </c>
      <c r="M30" s="352">
        <v>0</v>
      </c>
      <c r="N30" s="352">
        <v>0</v>
      </c>
      <c r="O30" s="352">
        <v>0</v>
      </c>
      <c r="P30" s="352">
        <v>0</v>
      </c>
      <c r="Q30" s="352">
        <v>0</v>
      </c>
      <c r="R30" s="352">
        <v>0</v>
      </c>
      <c r="S30" s="352">
        <v>0</v>
      </c>
      <c r="T30" s="353">
        <f t="shared" ref="T30:T85" si="8">C30</f>
        <v>0</v>
      </c>
      <c r="U30" s="352">
        <v>0</v>
      </c>
      <c r="V30" s="352">
        <v>0</v>
      </c>
      <c r="W30" s="352">
        <v>0</v>
      </c>
      <c r="X30" s="352">
        <v>0</v>
      </c>
      <c r="Y30" s="352">
        <v>0</v>
      </c>
      <c r="Z30" s="353">
        <v>0</v>
      </c>
      <c r="AA30" s="352">
        <v>0</v>
      </c>
      <c r="AB30" s="353">
        <f t="shared" si="3"/>
        <v>0</v>
      </c>
      <c r="AC30" s="353">
        <v>3.5999999999999999E-3</v>
      </c>
    </row>
    <row r="31" spans="1:29" ht="31.5" x14ac:dyDescent="0.25">
      <c r="A31" s="196" t="s">
        <v>164</v>
      </c>
      <c r="B31" s="199" t="s">
        <v>163</v>
      </c>
      <c r="C31" s="279">
        <v>0</v>
      </c>
      <c r="D31" s="355">
        <v>4.3889999999999998E-2</v>
      </c>
      <c r="E31" s="352">
        <v>0</v>
      </c>
      <c r="F31" s="352">
        <v>0</v>
      </c>
      <c r="G31" s="352">
        <v>4.3889999999999998E-2</v>
      </c>
      <c r="H31" s="352">
        <v>0</v>
      </c>
      <c r="I31" s="352">
        <v>0</v>
      </c>
      <c r="J31" s="352">
        <v>0</v>
      </c>
      <c r="K31" s="352">
        <v>0</v>
      </c>
      <c r="L31" s="352">
        <v>0</v>
      </c>
      <c r="M31" s="352">
        <v>0</v>
      </c>
      <c r="N31" s="352">
        <v>0</v>
      </c>
      <c r="O31" s="352">
        <v>0</v>
      </c>
      <c r="P31" s="352">
        <v>0</v>
      </c>
      <c r="Q31" s="352">
        <v>0</v>
      </c>
      <c r="R31" s="352">
        <v>0</v>
      </c>
      <c r="S31" s="352">
        <v>0</v>
      </c>
      <c r="T31" s="353">
        <f t="shared" si="8"/>
        <v>0</v>
      </c>
      <c r="U31" s="352">
        <v>0</v>
      </c>
      <c r="V31" s="352">
        <v>0</v>
      </c>
      <c r="W31" s="352">
        <v>0</v>
      </c>
      <c r="X31" s="352">
        <v>0</v>
      </c>
      <c r="Y31" s="352">
        <v>0</v>
      </c>
      <c r="Z31" s="353">
        <v>0</v>
      </c>
      <c r="AA31" s="352">
        <v>0</v>
      </c>
      <c r="AB31" s="353">
        <f t="shared" si="3"/>
        <v>0</v>
      </c>
      <c r="AC31" s="353">
        <v>4.3889999999999998E-2</v>
      </c>
    </row>
    <row r="32" spans="1:29" x14ac:dyDescent="0.25">
      <c r="A32" s="196" t="s">
        <v>162</v>
      </c>
      <c r="B32" s="199" t="s">
        <v>161</v>
      </c>
      <c r="C32" s="279">
        <v>0</v>
      </c>
      <c r="D32" s="355">
        <v>0.18246999999999999</v>
      </c>
      <c r="E32" s="352">
        <v>0</v>
      </c>
      <c r="F32" s="352">
        <v>0</v>
      </c>
      <c r="G32" s="352">
        <v>0.18246999999999999</v>
      </c>
      <c r="H32" s="352">
        <v>0</v>
      </c>
      <c r="I32" s="352">
        <v>0</v>
      </c>
      <c r="J32" s="352">
        <v>0</v>
      </c>
      <c r="K32" s="352">
        <v>0</v>
      </c>
      <c r="L32" s="352">
        <v>0</v>
      </c>
      <c r="M32" s="352">
        <v>0</v>
      </c>
      <c r="N32" s="352">
        <v>0</v>
      </c>
      <c r="O32" s="352">
        <v>0</v>
      </c>
      <c r="P32" s="352">
        <v>0</v>
      </c>
      <c r="Q32" s="352">
        <v>0</v>
      </c>
      <c r="R32" s="352">
        <v>0</v>
      </c>
      <c r="S32" s="352">
        <v>0</v>
      </c>
      <c r="T32" s="353">
        <f t="shared" si="8"/>
        <v>0</v>
      </c>
      <c r="U32" s="352">
        <v>0</v>
      </c>
      <c r="V32" s="352">
        <v>0</v>
      </c>
      <c r="W32" s="352">
        <v>0</v>
      </c>
      <c r="X32" s="352">
        <v>0</v>
      </c>
      <c r="Y32" s="352">
        <v>0</v>
      </c>
      <c r="Z32" s="353">
        <v>0</v>
      </c>
      <c r="AA32" s="352">
        <v>0</v>
      </c>
      <c r="AB32" s="353">
        <f t="shared" si="3"/>
        <v>0</v>
      </c>
      <c r="AC32" s="353">
        <v>0.18246999999999999</v>
      </c>
    </row>
    <row r="33" spans="1:29" x14ac:dyDescent="0.25">
      <c r="A33" s="196" t="s">
        <v>160</v>
      </c>
      <c r="B33" s="199" t="s">
        <v>159</v>
      </c>
      <c r="C33" s="279">
        <v>0</v>
      </c>
      <c r="D33" s="355">
        <v>1.3610000000000001E-2</v>
      </c>
      <c r="E33" s="352">
        <v>0</v>
      </c>
      <c r="F33" s="352">
        <v>0</v>
      </c>
      <c r="G33" s="352">
        <v>1.3610000000000001E-2</v>
      </c>
      <c r="H33" s="352">
        <v>0</v>
      </c>
      <c r="I33" s="352">
        <v>0</v>
      </c>
      <c r="J33" s="352">
        <v>0</v>
      </c>
      <c r="K33" s="352">
        <v>0</v>
      </c>
      <c r="L33" s="352">
        <v>0</v>
      </c>
      <c r="M33" s="352">
        <v>0</v>
      </c>
      <c r="N33" s="352">
        <v>0</v>
      </c>
      <c r="O33" s="352">
        <v>0</v>
      </c>
      <c r="P33" s="352">
        <v>0</v>
      </c>
      <c r="Q33" s="352">
        <v>0</v>
      </c>
      <c r="R33" s="352">
        <v>0</v>
      </c>
      <c r="S33" s="352">
        <v>0</v>
      </c>
      <c r="T33" s="353">
        <f t="shared" si="8"/>
        <v>0</v>
      </c>
      <c r="U33" s="352">
        <v>0</v>
      </c>
      <c r="V33" s="352">
        <v>0</v>
      </c>
      <c r="W33" s="352">
        <v>0</v>
      </c>
      <c r="X33" s="352">
        <v>0</v>
      </c>
      <c r="Y33" s="352">
        <v>0</v>
      </c>
      <c r="Z33" s="353">
        <v>0</v>
      </c>
      <c r="AA33" s="352">
        <v>0</v>
      </c>
      <c r="AB33" s="353">
        <f t="shared" si="3"/>
        <v>0</v>
      </c>
      <c r="AC33" s="353">
        <v>1.3610000000000001E-2</v>
      </c>
    </row>
    <row r="34" spans="1:29" ht="31.5" x14ac:dyDescent="0.25">
      <c r="A34" s="196" t="s">
        <v>62</v>
      </c>
      <c r="B34" s="197" t="s">
        <v>158</v>
      </c>
      <c r="C34" s="279"/>
      <c r="D34" s="279"/>
      <c r="E34" s="267"/>
      <c r="F34" s="267"/>
      <c r="G34" s="267"/>
      <c r="H34" s="267"/>
      <c r="I34" s="267"/>
      <c r="J34" s="267"/>
      <c r="K34" s="267"/>
      <c r="L34" s="267"/>
      <c r="M34" s="267"/>
      <c r="N34" s="267"/>
      <c r="O34" s="267"/>
      <c r="P34" s="267"/>
      <c r="Q34" s="267"/>
      <c r="R34" s="267"/>
      <c r="S34" s="267"/>
      <c r="T34" s="279"/>
      <c r="U34" s="267"/>
      <c r="V34" s="277"/>
      <c r="W34" s="267"/>
      <c r="X34" s="267"/>
      <c r="Y34" s="267"/>
      <c r="Z34" s="267"/>
      <c r="AA34" s="267"/>
      <c r="AB34" s="268"/>
      <c r="AC34" s="279"/>
    </row>
    <row r="35" spans="1:29" ht="31.5" x14ac:dyDescent="0.25">
      <c r="A35" s="198" t="s">
        <v>157</v>
      </c>
      <c r="B35" s="201" t="s">
        <v>459</v>
      </c>
      <c r="C35" s="279">
        <v>0</v>
      </c>
      <c r="D35" s="279">
        <v>0</v>
      </c>
      <c r="E35" s="267">
        <v>0</v>
      </c>
      <c r="F35" s="267">
        <v>0</v>
      </c>
      <c r="G35" s="267">
        <v>0</v>
      </c>
      <c r="H35" s="267">
        <v>0</v>
      </c>
      <c r="I35" s="267">
        <v>0</v>
      </c>
      <c r="J35" s="267">
        <v>0</v>
      </c>
      <c r="K35" s="267">
        <v>0</v>
      </c>
      <c r="L35" s="267">
        <v>0</v>
      </c>
      <c r="M35" s="267">
        <v>0</v>
      </c>
      <c r="N35" s="267">
        <v>0</v>
      </c>
      <c r="O35" s="267">
        <v>0</v>
      </c>
      <c r="P35" s="267">
        <v>0</v>
      </c>
      <c r="Q35" s="267">
        <v>0</v>
      </c>
      <c r="R35" s="267">
        <v>0</v>
      </c>
      <c r="S35" s="267">
        <v>0</v>
      </c>
      <c r="T35" s="279">
        <f t="shared" si="8"/>
        <v>0</v>
      </c>
      <c r="U35" s="267">
        <v>0</v>
      </c>
      <c r="V35" s="276">
        <f t="shared" ref="V35:V49" si="9">D35</f>
        <v>0</v>
      </c>
      <c r="W35" s="267">
        <v>0</v>
      </c>
      <c r="X35" s="267">
        <v>0</v>
      </c>
      <c r="Y35" s="267">
        <v>0</v>
      </c>
      <c r="Z35" s="267">
        <v>0</v>
      </c>
      <c r="AA35" s="267">
        <v>0</v>
      </c>
      <c r="AB35" s="268">
        <f t="shared" si="3"/>
        <v>0</v>
      </c>
      <c r="AC35" s="279">
        <v>0</v>
      </c>
    </row>
    <row r="36" spans="1:29" x14ac:dyDescent="0.25">
      <c r="A36" s="198" t="s">
        <v>156</v>
      </c>
      <c r="B36" s="201" t="s">
        <v>146</v>
      </c>
      <c r="C36" s="279">
        <v>0</v>
      </c>
      <c r="D36" s="279">
        <v>0</v>
      </c>
      <c r="E36" s="267">
        <v>0</v>
      </c>
      <c r="F36" s="267">
        <v>0</v>
      </c>
      <c r="G36" s="267">
        <v>0</v>
      </c>
      <c r="H36" s="267">
        <v>0</v>
      </c>
      <c r="I36" s="267">
        <v>0</v>
      </c>
      <c r="J36" s="267">
        <v>0</v>
      </c>
      <c r="K36" s="267">
        <v>0</v>
      </c>
      <c r="L36" s="267">
        <v>0</v>
      </c>
      <c r="M36" s="267">
        <v>0</v>
      </c>
      <c r="N36" s="267">
        <v>0</v>
      </c>
      <c r="O36" s="267">
        <v>0</v>
      </c>
      <c r="P36" s="267">
        <v>0</v>
      </c>
      <c r="Q36" s="267">
        <v>0</v>
      </c>
      <c r="R36" s="267">
        <v>0</v>
      </c>
      <c r="S36" s="267">
        <v>0</v>
      </c>
      <c r="T36" s="279">
        <f t="shared" si="8"/>
        <v>0</v>
      </c>
      <c r="U36" s="267">
        <v>0</v>
      </c>
      <c r="V36" s="277">
        <f t="shared" si="9"/>
        <v>0</v>
      </c>
      <c r="W36" s="267">
        <v>0</v>
      </c>
      <c r="X36" s="267">
        <v>0</v>
      </c>
      <c r="Y36" s="267">
        <v>0</v>
      </c>
      <c r="Z36" s="267">
        <v>0</v>
      </c>
      <c r="AA36" s="267">
        <v>0</v>
      </c>
      <c r="AB36" s="268">
        <f t="shared" si="3"/>
        <v>0</v>
      </c>
      <c r="AC36" s="279">
        <v>0</v>
      </c>
    </row>
    <row r="37" spans="1:29" x14ac:dyDescent="0.25">
      <c r="A37" s="198" t="s">
        <v>155</v>
      </c>
      <c r="B37" s="199" t="s">
        <v>460</v>
      </c>
      <c r="C37" s="279">
        <v>0</v>
      </c>
      <c r="D37" s="279">
        <v>0</v>
      </c>
      <c r="E37" s="267">
        <v>0</v>
      </c>
      <c r="F37" s="267">
        <v>0</v>
      </c>
      <c r="G37" s="267">
        <v>0</v>
      </c>
      <c r="H37" s="267">
        <v>0</v>
      </c>
      <c r="I37" s="267">
        <v>0</v>
      </c>
      <c r="J37" s="267">
        <v>0</v>
      </c>
      <c r="K37" s="267">
        <v>0</v>
      </c>
      <c r="L37" s="267">
        <v>0</v>
      </c>
      <c r="M37" s="267">
        <v>0</v>
      </c>
      <c r="N37" s="267">
        <v>0</v>
      </c>
      <c r="O37" s="267">
        <v>0</v>
      </c>
      <c r="P37" s="267">
        <v>0</v>
      </c>
      <c r="Q37" s="267">
        <v>0</v>
      </c>
      <c r="R37" s="267">
        <v>0</v>
      </c>
      <c r="S37" s="267">
        <v>0</v>
      </c>
      <c r="T37" s="279">
        <f t="shared" si="8"/>
        <v>0</v>
      </c>
      <c r="U37" s="267">
        <v>0</v>
      </c>
      <c r="V37" s="277">
        <f>D37</f>
        <v>0</v>
      </c>
      <c r="W37" s="267">
        <v>0</v>
      </c>
      <c r="X37" s="267">
        <v>0</v>
      </c>
      <c r="Y37" s="267">
        <v>0</v>
      </c>
      <c r="Z37" s="268">
        <v>0</v>
      </c>
      <c r="AA37" s="267">
        <v>0</v>
      </c>
      <c r="AB37" s="268">
        <f t="shared" si="3"/>
        <v>0</v>
      </c>
      <c r="AC37" s="279">
        <v>0</v>
      </c>
    </row>
    <row r="38" spans="1:29" x14ac:dyDescent="0.25">
      <c r="A38" s="198" t="s">
        <v>154</v>
      </c>
      <c r="B38" s="199" t="s">
        <v>461</v>
      </c>
      <c r="C38" s="279">
        <v>0</v>
      </c>
      <c r="D38" s="279">
        <v>0</v>
      </c>
      <c r="E38" s="267">
        <v>0</v>
      </c>
      <c r="F38" s="267">
        <v>0</v>
      </c>
      <c r="G38" s="267">
        <v>0</v>
      </c>
      <c r="H38" s="267">
        <v>0</v>
      </c>
      <c r="I38" s="267">
        <v>0</v>
      </c>
      <c r="J38" s="267">
        <v>0</v>
      </c>
      <c r="K38" s="267">
        <v>0</v>
      </c>
      <c r="L38" s="267">
        <v>0</v>
      </c>
      <c r="M38" s="267">
        <v>0</v>
      </c>
      <c r="N38" s="267">
        <v>0</v>
      </c>
      <c r="O38" s="267">
        <v>0</v>
      </c>
      <c r="P38" s="267">
        <v>0</v>
      </c>
      <c r="Q38" s="267">
        <v>0</v>
      </c>
      <c r="R38" s="267">
        <v>0</v>
      </c>
      <c r="S38" s="267">
        <v>0</v>
      </c>
      <c r="T38" s="279">
        <f t="shared" si="8"/>
        <v>0</v>
      </c>
      <c r="U38" s="267">
        <v>0</v>
      </c>
      <c r="V38" s="277">
        <f t="shared" si="9"/>
        <v>0</v>
      </c>
      <c r="W38" s="267">
        <v>0</v>
      </c>
      <c r="X38" s="267">
        <v>0</v>
      </c>
      <c r="Y38" s="267">
        <v>0</v>
      </c>
      <c r="Z38" s="268">
        <f t="shared" ref="Z38:Z69" si="10">D38</f>
        <v>0</v>
      </c>
      <c r="AA38" s="267">
        <v>0</v>
      </c>
      <c r="AB38" s="268">
        <f t="shared" si="3"/>
        <v>0</v>
      </c>
      <c r="AC38" s="279">
        <v>0</v>
      </c>
    </row>
    <row r="39" spans="1:29" x14ac:dyDescent="0.25">
      <c r="A39" s="198" t="s">
        <v>153</v>
      </c>
      <c r="B39" s="199" t="s">
        <v>462</v>
      </c>
      <c r="C39" s="279">
        <v>0</v>
      </c>
      <c r="D39" s="279">
        <v>1</v>
      </c>
      <c r="E39" s="267">
        <v>0</v>
      </c>
      <c r="F39" s="267">
        <v>0</v>
      </c>
      <c r="G39" s="267">
        <v>1</v>
      </c>
      <c r="H39" s="267">
        <v>0</v>
      </c>
      <c r="I39" s="267">
        <v>0</v>
      </c>
      <c r="J39" s="267">
        <v>0</v>
      </c>
      <c r="K39" s="267">
        <v>0</v>
      </c>
      <c r="L39" s="267">
        <v>0</v>
      </c>
      <c r="M39" s="267">
        <v>0</v>
      </c>
      <c r="N39" s="267">
        <v>0</v>
      </c>
      <c r="O39" s="267">
        <v>0</v>
      </c>
      <c r="P39" s="267">
        <v>0</v>
      </c>
      <c r="Q39" s="267">
        <v>0</v>
      </c>
      <c r="R39" s="267">
        <v>0</v>
      </c>
      <c r="S39" s="267">
        <v>0</v>
      </c>
      <c r="T39" s="279">
        <f t="shared" si="8"/>
        <v>0</v>
      </c>
      <c r="U39" s="267">
        <v>0</v>
      </c>
      <c r="V39" s="267">
        <v>0</v>
      </c>
      <c r="W39" s="267">
        <v>0</v>
      </c>
      <c r="X39" s="267">
        <v>0</v>
      </c>
      <c r="Y39" s="267">
        <v>0</v>
      </c>
      <c r="Z39" s="268">
        <v>0</v>
      </c>
      <c r="AA39" s="267">
        <v>0</v>
      </c>
      <c r="AB39" s="268">
        <f t="shared" si="3"/>
        <v>0</v>
      </c>
      <c r="AC39" s="279">
        <v>1</v>
      </c>
    </row>
    <row r="40" spans="1:29" x14ac:dyDescent="0.25">
      <c r="A40" s="198" t="s">
        <v>152</v>
      </c>
      <c r="B40" s="199" t="s">
        <v>463</v>
      </c>
      <c r="C40" s="279">
        <v>0</v>
      </c>
      <c r="D40" s="279">
        <v>0</v>
      </c>
      <c r="E40" s="267">
        <v>0</v>
      </c>
      <c r="F40" s="267">
        <v>0</v>
      </c>
      <c r="G40" s="267">
        <v>0</v>
      </c>
      <c r="H40" s="267">
        <v>0</v>
      </c>
      <c r="I40" s="267">
        <v>0</v>
      </c>
      <c r="J40" s="267">
        <v>0</v>
      </c>
      <c r="K40" s="267">
        <v>0</v>
      </c>
      <c r="L40" s="267">
        <v>0</v>
      </c>
      <c r="M40" s="267">
        <v>0</v>
      </c>
      <c r="N40" s="267">
        <v>0</v>
      </c>
      <c r="O40" s="267">
        <v>0</v>
      </c>
      <c r="P40" s="267">
        <v>0</v>
      </c>
      <c r="Q40" s="267">
        <v>0</v>
      </c>
      <c r="R40" s="267">
        <v>0</v>
      </c>
      <c r="S40" s="267">
        <v>0</v>
      </c>
      <c r="T40" s="279">
        <f t="shared" si="8"/>
        <v>0</v>
      </c>
      <c r="U40" s="267">
        <v>0</v>
      </c>
      <c r="V40" s="277">
        <f t="shared" si="9"/>
        <v>0</v>
      </c>
      <c r="W40" s="267">
        <v>0</v>
      </c>
      <c r="X40" s="267">
        <v>0</v>
      </c>
      <c r="Y40" s="267">
        <v>0</v>
      </c>
      <c r="Z40" s="268">
        <f t="shared" si="10"/>
        <v>0</v>
      </c>
      <c r="AA40" s="267">
        <v>0</v>
      </c>
      <c r="AB40" s="268">
        <f t="shared" si="3"/>
        <v>0</v>
      </c>
      <c r="AC40" s="279">
        <v>0</v>
      </c>
    </row>
    <row r="41" spans="1:29" x14ac:dyDescent="0.25">
      <c r="A41" s="198" t="s">
        <v>151</v>
      </c>
      <c r="B41" s="199" t="s">
        <v>464</v>
      </c>
      <c r="C41" s="279">
        <v>0</v>
      </c>
      <c r="D41" s="279">
        <v>0</v>
      </c>
      <c r="E41" s="267">
        <v>0</v>
      </c>
      <c r="F41" s="267">
        <v>0</v>
      </c>
      <c r="G41" s="267">
        <v>0</v>
      </c>
      <c r="H41" s="267">
        <v>0</v>
      </c>
      <c r="I41" s="267">
        <v>0</v>
      </c>
      <c r="J41" s="267">
        <v>0</v>
      </c>
      <c r="K41" s="267">
        <v>0</v>
      </c>
      <c r="L41" s="267">
        <v>0</v>
      </c>
      <c r="M41" s="267">
        <v>0</v>
      </c>
      <c r="N41" s="267">
        <v>0</v>
      </c>
      <c r="O41" s="267">
        <v>0</v>
      </c>
      <c r="P41" s="267">
        <v>0</v>
      </c>
      <c r="Q41" s="267">
        <v>0</v>
      </c>
      <c r="R41" s="267">
        <v>0</v>
      </c>
      <c r="S41" s="267">
        <v>0</v>
      </c>
      <c r="T41" s="279">
        <f t="shared" si="8"/>
        <v>0</v>
      </c>
      <c r="U41" s="267">
        <v>0</v>
      </c>
      <c r="V41" s="277">
        <f t="shared" si="9"/>
        <v>0</v>
      </c>
      <c r="W41" s="267">
        <v>0</v>
      </c>
      <c r="X41" s="267">
        <v>0</v>
      </c>
      <c r="Y41" s="267">
        <v>0</v>
      </c>
      <c r="Z41" s="268">
        <f t="shared" si="10"/>
        <v>0</v>
      </c>
      <c r="AA41" s="267">
        <v>0</v>
      </c>
      <c r="AB41" s="268">
        <f t="shared" si="3"/>
        <v>0</v>
      </c>
      <c r="AC41" s="279">
        <v>0</v>
      </c>
    </row>
    <row r="42" spans="1:29" x14ac:dyDescent="0.25">
      <c r="A42" s="198" t="s">
        <v>465</v>
      </c>
      <c r="B42" s="199" t="s">
        <v>466</v>
      </c>
      <c r="C42" s="279">
        <v>0</v>
      </c>
      <c r="D42" s="279">
        <v>0</v>
      </c>
      <c r="E42" s="267">
        <v>0</v>
      </c>
      <c r="F42" s="267">
        <v>0</v>
      </c>
      <c r="G42" s="267">
        <v>0</v>
      </c>
      <c r="H42" s="267">
        <v>0</v>
      </c>
      <c r="I42" s="267">
        <v>0</v>
      </c>
      <c r="J42" s="267">
        <v>0</v>
      </c>
      <c r="K42" s="267">
        <v>0</v>
      </c>
      <c r="L42" s="267">
        <v>0</v>
      </c>
      <c r="M42" s="267">
        <v>0</v>
      </c>
      <c r="N42" s="267">
        <v>0</v>
      </c>
      <c r="O42" s="267">
        <v>0</v>
      </c>
      <c r="P42" s="267">
        <v>0</v>
      </c>
      <c r="Q42" s="267">
        <v>0</v>
      </c>
      <c r="R42" s="267">
        <v>0</v>
      </c>
      <c r="S42" s="267">
        <v>0</v>
      </c>
      <c r="T42" s="279">
        <f t="shared" si="8"/>
        <v>0</v>
      </c>
      <c r="U42" s="267">
        <v>0</v>
      </c>
      <c r="V42" s="277">
        <f t="shared" si="9"/>
        <v>0</v>
      </c>
      <c r="W42" s="267">
        <v>0</v>
      </c>
      <c r="X42" s="267">
        <v>0</v>
      </c>
      <c r="Y42" s="267">
        <v>0</v>
      </c>
      <c r="Z42" s="268">
        <f t="shared" si="10"/>
        <v>0</v>
      </c>
      <c r="AA42" s="267">
        <v>0</v>
      </c>
      <c r="AB42" s="268">
        <f t="shared" si="3"/>
        <v>0</v>
      </c>
      <c r="AC42" s="279">
        <v>0</v>
      </c>
    </row>
    <row r="43" spans="1:29" x14ac:dyDescent="0.25">
      <c r="A43" s="198" t="s">
        <v>467</v>
      </c>
      <c r="B43" s="199" t="s">
        <v>468</v>
      </c>
      <c r="C43" s="279">
        <v>0</v>
      </c>
      <c r="D43" s="279">
        <v>0</v>
      </c>
      <c r="E43" s="267">
        <v>0</v>
      </c>
      <c r="F43" s="267">
        <v>0</v>
      </c>
      <c r="G43" s="267">
        <v>0</v>
      </c>
      <c r="H43" s="267">
        <v>0</v>
      </c>
      <c r="I43" s="267">
        <v>0</v>
      </c>
      <c r="J43" s="267">
        <v>0</v>
      </c>
      <c r="K43" s="267">
        <v>0</v>
      </c>
      <c r="L43" s="267">
        <v>0</v>
      </c>
      <c r="M43" s="267">
        <v>0</v>
      </c>
      <c r="N43" s="267">
        <v>0</v>
      </c>
      <c r="O43" s="267">
        <v>0</v>
      </c>
      <c r="P43" s="267">
        <v>0</v>
      </c>
      <c r="Q43" s="267">
        <v>0</v>
      </c>
      <c r="R43" s="267">
        <v>0</v>
      </c>
      <c r="S43" s="267">
        <v>0</v>
      </c>
      <c r="T43" s="279">
        <f t="shared" si="8"/>
        <v>0</v>
      </c>
      <c r="U43" s="267">
        <v>0</v>
      </c>
      <c r="V43" s="277">
        <f>D43</f>
        <v>0</v>
      </c>
      <c r="W43" s="267">
        <v>0</v>
      </c>
      <c r="X43" s="267">
        <v>0</v>
      </c>
      <c r="Y43" s="267">
        <v>0</v>
      </c>
      <c r="Z43" s="268">
        <v>0</v>
      </c>
      <c r="AA43" s="267">
        <v>0</v>
      </c>
      <c r="AB43" s="268">
        <f t="shared" si="3"/>
        <v>0</v>
      </c>
      <c r="AC43" s="279">
        <v>0</v>
      </c>
    </row>
    <row r="44" spans="1:29" x14ac:dyDescent="0.25">
      <c r="A44" s="198" t="s">
        <v>469</v>
      </c>
      <c r="B44" s="199" t="s">
        <v>470</v>
      </c>
      <c r="C44" s="279">
        <v>0</v>
      </c>
      <c r="D44" s="279">
        <v>0</v>
      </c>
      <c r="E44" s="267">
        <v>0</v>
      </c>
      <c r="F44" s="267">
        <v>0</v>
      </c>
      <c r="G44" s="267">
        <v>0</v>
      </c>
      <c r="H44" s="267">
        <v>0</v>
      </c>
      <c r="I44" s="267">
        <v>0</v>
      </c>
      <c r="J44" s="267">
        <v>0</v>
      </c>
      <c r="K44" s="267">
        <v>0</v>
      </c>
      <c r="L44" s="267">
        <v>0</v>
      </c>
      <c r="M44" s="267">
        <v>0</v>
      </c>
      <c r="N44" s="267">
        <v>0</v>
      </c>
      <c r="O44" s="267">
        <v>0</v>
      </c>
      <c r="P44" s="267">
        <v>0</v>
      </c>
      <c r="Q44" s="267">
        <v>0</v>
      </c>
      <c r="R44" s="267">
        <v>0</v>
      </c>
      <c r="S44" s="267">
        <v>0</v>
      </c>
      <c r="T44" s="279">
        <f t="shared" si="8"/>
        <v>0</v>
      </c>
      <c r="U44" s="267">
        <v>0</v>
      </c>
      <c r="V44" s="277">
        <f t="shared" si="9"/>
        <v>0</v>
      </c>
      <c r="W44" s="267">
        <v>0</v>
      </c>
      <c r="X44" s="267">
        <v>0</v>
      </c>
      <c r="Y44" s="267">
        <v>0</v>
      </c>
      <c r="Z44" s="268">
        <f t="shared" si="10"/>
        <v>0</v>
      </c>
      <c r="AA44" s="267">
        <v>0</v>
      </c>
      <c r="AB44" s="268">
        <f t="shared" si="3"/>
        <v>0</v>
      </c>
      <c r="AC44" s="279">
        <v>0</v>
      </c>
    </row>
    <row r="45" spans="1:29" x14ac:dyDescent="0.25">
      <c r="A45" s="198" t="s">
        <v>471</v>
      </c>
      <c r="B45" s="199" t="s">
        <v>472</v>
      </c>
      <c r="C45" s="279">
        <v>0</v>
      </c>
      <c r="D45" s="279">
        <v>0</v>
      </c>
      <c r="E45" s="267">
        <v>0</v>
      </c>
      <c r="F45" s="267">
        <v>0</v>
      </c>
      <c r="G45" s="267">
        <v>0</v>
      </c>
      <c r="H45" s="267">
        <v>0</v>
      </c>
      <c r="I45" s="267">
        <v>0</v>
      </c>
      <c r="J45" s="267">
        <v>0</v>
      </c>
      <c r="K45" s="267">
        <v>0</v>
      </c>
      <c r="L45" s="267">
        <v>0</v>
      </c>
      <c r="M45" s="267">
        <v>0</v>
      </c>
      <c r="N45" s="267">
        <v>0</v>
      </c>
      <c r="O45" s="267">
        <v>0</v>
      </c>
      <c r="P45" s="267">
        <v>0</v>
      </c>
      <c r="Q45" s="267">
        <v>0</v>
      </c>
      <c r="R45" s="267">
        <v>0</v>
      </c>
      <c r="S45" s="267">
        <v>0</v>
      </c>
      <c r="T45" s="279">
        <f t="shared" si="8"/>
        <v>0</v>
      </c>
      <c r="U45" s="267">
        <v>0</v>
      </c>
      <c r="V45" s="277">
        <f t="shared" si="9"/>
        <v>0</v>
      </c>
      <c r="W45" s="267">
        <v>0</v>
      </c>
      <c r="X45" s="267">
        <v>0</v>
      </c>
      <c r="Y45" s="267">
        <v>0</v>
      </c>
      <c r="Z45" s="268">
        <f t="shared" si="10"/>
        <v>0</v>
      </c>
      <c r="AA45" s="267">
        <v>0</v>
      </c>
      <c r="AB45" s="268">
        <f t="shared" si="3"/>
        <v>0</v>
      </c>
      <c r="AC45" s="279">
        <v>0</v>
      </c>
    </row>
    <row r="46" spans="1:29" x14ac:dyDescent="0.25">
      <c r="A46" s="196" t="s">
        <v>61</v>
      </c>
      <c r="B46" s="197" t="s">
        <v>150</v>
      </c>
      <c r="C46" s="279"/>
      <c r="D46" s="279"/>
      <c r="E46" s="267"/>
      <c r="F46" s="267"/>
      <c r="G46" s="267"/>
      <c r="H46" s="267"/>
      <c r="I46" s="267"/>
      <c r="J46" s="267"/>
      <c r="K46" s="267"/>
      <c r="L46" s="267"/>
      <c r="M46" s="267"/>
      <c r="N46" s="267"/>
      <c r="O46" s="267"/>
      <c r="P46" s="267"/>
      <c r="Q46" s="267"/>
      <c r="R46" s="267"/>
      <c r="S46" s="267"/>
      <c r="T46" s="279"/>
      <c r="U46" s="267"/>
      <c r="V46" s="277"/>
      <c r="W46" s="267"/>
      <c r="X46" s="267"/>
      <c r="Y46" s="267"/>
      <c r="Z46" s="268">
        <f t="shared" si="10"/>
        <v>0</v>
      </c>
      <c r="AA46" s="267"/>
      <c r="AB46" s="268"/>
      <c r="AC46" s="279"/>
    </row>
    <row r="47" spans="1:29" ht="31.5" x14ac:dyDescent="0.25">
      <c r="A47" s="198" t="s">
        <v>149</v>
      </c>
      <c r="B47" s="201" t="s">
        <v>459</v>
      </c>
      <c r="C47" s="279">
        <v>0</v>
      </c>
      <c r="D47" s="279">
        <v>0</v>
      </c>
      <c r="E47" s="267">
        <v>0</v>
      </c>
      <c r="F47" s="267">
        <v>0</v>
      </c>
      <c r="G47" s="267">
        <v>0</v>
      </c>
      <c r="H47" s="267">
        <v>0</v>
      </c>
      <c r="I47" s="267">
        <v>0</v>
      </c>
      <c r="J47" s="267">
        <v>0</v>
      </c>
      <c r="K47" s="267">
        <v>0</v>
      </c>
      <c r="L47" s="267">
        <v>0</v>
      </c>
      <c r="M47" s="267">
        <v>0</v>
      </c>
      <c r="N47" s="267">
        <v>0</v>
      </c>
      <c r="O47" s="267">
        <v>0</v>
      </c>
      <c r="P47" s="267">
        <v>0</v>
      </c>
      <c r="Q47" s="267">
        <v>0</v>
      </c>
      <c r="R47" s="267">
        <v>0</v>
      </c>
      <c r="S47" s="267">
        <v>0</v>
      </c>
      <c r="T47" s="279">
        <f t="shared" si="8"/>
        <v>0</v>
      </c>
      <c r="U47" s="267">
        <v>0</v>
      </c>
      <c r="V47" s="277">
        <f t="shared" si="9"/>
        <v>0</v>
      </c>
      <c r="W47" s="267">
        <v>0</v>
      </c>
      <c r="X47" s="267">
        <v>0</v>
      </c>
      <c r="Y47" s="267">
        <v>0</v>
      </c>
      <c r="Z47" s="268">
        <f t="shared" si="10"/>
        <v>0</v>
      </c>
      <c r="AA47" s="267">
        <v>0</v>
      </c>
      <c r="AB47" s="268">
        <f t="shared" si="3"/>
        <v>0</v>
      </c>
      <c r="AC47" s="279">
        <v>0</v>
      </c>
    </row>
    <row r="48" spans="1:29" x14ac:dyDescent="0.25">
      <c r="A48" s="198" t="s">
        <v>148</v>
      </c>
      <c r="B48" s="201" t="s">
        <v>146</v>
      </c>
      <c r="C48" s="279">
        <v>0</v>
      </c>
      <c r="D48" s="279">
        <v>0</v>
      </c>
      <c r="E48" s="267">
        <v>0</v>
      </c>
      <c r="F48" s="267">
        <v>0</v>
      </c>
      <c r="G48" s="267">
        <v>0</v>
      </c>
      <c r="H48" s="267">
        <v>0</v>
      </c>
      <c r="I48" s="267">
        <v>0</v>
      </c>
      <c r="J48" s="267">
        <v>0</v>
      </c>
      <c r="K48" s="267">
        <v>0</v>
      </c>
      <c r="L48" s="267">
        <v>0</v>
      </c>
      <c r="M48" s="267">
        <v>0</v>
      </c>
      <c r="N48" s="267">
        <v>0</v>
      </c>
      <c r="O48" s="267">
        <v>0</v>
      </c>
      <c r="P48" s="267">
        <v>0</v>
      </c>
      <c r="Q48" s="267">
        <v>0</v>
      </c>
      <c r="R48" s="267">
        <v>0</v>
      </c>
      <c r="S48" s="267">
        <v>0</v>
      </c>
      <c r="T48" s="279">
        <f t="shared" si="8"/>
        <v>0</v>
      </c>
      <c r="U48" s="267">
        <v>0</v>
      </c>
      <c r="V48" s="277">
        <f t="shared" si="9"/>
        <v>0</v>
      </c>
      <c r="W48" s="267">
        <v>0</v>
      </c>
      <c r="X48" s="267">
        <v>0</v>
      </c>
      <c r="Y48" s="267">
        <v>0</v>
      </c>
      <c r="Z48" s="268">
        <f t="shared" si="10"/>
        <v>0</v>
      </c>
      <c r="AA48" s="267">
        <v>0</v>
      </c>
      <c r="AB48" s="268">
        <f t="shared" si="3"/>
        <v>0</v>
      </c>
      <c r="AC48" s="279">
        <v>0</v>
      </c>
    </row>
    <row r="49" spans="1:29" ht="31.5" x14ac:dyDescent="0.25">
      <c r="A49" s="198" t="s">
        <v>147</v>
      </c>
      <c r="B49" s="199" t="s">
        <v>144</v>
      </c>
      <c r="C49" s="279">
        <v>0</v>
      </c>
      <c r="D49" s="279">
        <v>0</v>
      </c>
      <c r="E49" s="267">
        <v>0</v>
      </c>
      <c r="F49" s="267">
        <v>0</v>
      </c>
      <c r="G49" s="267">
        <v>0</v>
      </c>
      <c r="H49" s="267">
        <v>0</v>
      </c>
      <c r="I49" s="267">
        <v>0</v>
      </c>
      <c r="J49" s="267">
        <v>0</v>
      </c>
      <c r="K49" s="267">
        <v>0</v>
      </c>
      <c r="L49" s="267">
        <v>0</v>
      </c>
      <c r="M49" s="267">
        <v>0</v>
      </c>
      <c r="N49" s="267">
        <v>0</v>
      </c>
      <c r="O49" s="267">
        <v>0</v>
      </c>
      <c r="P49" s="267">
        <v>0</v>
      </c>
      <c r="Q49" s="267">
        <v>0</v>
      </c>
      <c r="R49" s="267">
        <v>0</v>
      </c>
      <c r="S49" s="267">
        <v>0</v>
      </c>
      <c r="T49" s="279">
        <f t="shared" si="8"/>
        <v>0</v>
      </c>
      <c r="U49" s="267">
        <v>0</v>
      </c>
      <c r="V49" s="277">
        <f t="shared" si="9"/>
        <v>0</v>
      </c>
      <c r="W49" s="267">
        <v>0</v>
      </c>
      <c r="X49" s="267">
        <v>0</v>
      </c>
      <c r="Y49" s="267">
        <v>0</v>
      </c>
      <c r="Z49" s="268">
        <f t="shared" si="10"/>
        <v>0</v>
      </c>
      <c r="AA49" s="267">
        <v>0</v>
      </c>
      <c r="AB49" s="268">
        <f t="shared" si="3"/>
        <v>0</v>
      </c>
      <c r="AC49" s="279">
        <v>0</v>
      </c>
    </row>
    <row r="50" spans="1:29" ht="31.5" x14ac:dyDescent="0.25">
      <c r="A50" s="198" t="s">
        <v>145</v>
      </c>
      <c r="B50" s="199" t="s">
        <v>142</v>
      </c>
      <c r="C50" s="279">
        <v>0</v>
      </c>
      <c r="D50" s="279">
        <v>0</v>
      </c>
      <c r="E50" s="267">
        <v>0</v>
      </c>
      <c r="F50" s="267">
        <v>0</v>
      </c>
      <c r="G50" s="267">
        <v>0</v>
      </c>
      <c r="H50" s="267">
        <v>0</v>
      </c>
      <c r="I50" s="267">
        <v>0</v>
      </c>
      <c r="J50" s="267">
        <v>0</v>
      </c>
      <c r="K50" s="267">
        <v>0</v>
      </c>
      <c r="L50" s="267">
        <v>0</v>
      </c>
      <c r="M50" s="267">
        <v>0</v>
      </c>
      <c r="N50" s="267">
        <v>0</v>
      </c>
      <c r="O50" s="267">
        <v>0</v>
      </c>
      <c r="P50" s="267">
        <v>0</v>
      </c>
      <c r="Q50" s="267">
        <v>0</v>
      </c>
      <c r="R50" s="267">
        <v>0</v>
      </c>
      <c r="S50" s="267">
        <v>0</v>
      </c>
      <c r="T50" s="279">
        <f t="shared" si="8"/>
        <v>0</v>
      </c>
      <c r="U50" s="267">
        <v>0</v>
      </c>
      <c r="V50" s="267">
        <v>0</v>
      </c>
      <c r="W50" s="267">
        <v>0</v>
      </c>
      <c r="X50" s="267">
        <v>0</v>
      </c>
      <c r="Y50" s="267">
        <v>0</v>
      </c>
      <c r="Z50" s="268">
        <f t="shared" si="10"/>
        <v>0</v>
      </c>
      <c r="AA50" s="267">
        <v>0</v>
      </c>
      <c r="AB50" s="268">
        <f t="shared" si="3"/>
        <v>0</v>
      </c>
      <c r="AC50" s="279">
        <v>0</v>
      </c>
    </row>
    <row r="51" spans="1:29" x14ac:dyDescent="0.25">
      <c r="A51" s="198" t="s">
        <v>143</v>
      </c>
      <c r="B51" s="199" t="s">
        <v>140</v>
      </c>
      <c r="C51" s="279">
        <v>0</v>
      </c>
      <c r="D51" s="279">
        <v>0</v>
      </c>
      <c r="E51" s="267">
        <v>0</v>
      </c>
      <c r="F51" s="267">
        <v>0</v>
      </c>
      <c r="G51" s="267">
        <v>0</v>
      </c>
      <c r="H51" s="267">
        <v>0</v>
      </c>
      <c r="I51" s="267">
        <v>0</v>
      </c>
      <c r="J51" s="267">
        <v>0</v>
      </c>
      <c r="K51" s="267">
        <v>0</v>
      </c>
      <c r="L51" s="267">
        <v>0</v>
      </c>
      <c r="M51" s="267">
        <v>0</v>
      </c>
      <c r="N51" s="267">
        <v>0</v>
      </c>
      <c r="O51" s="267">
        <v>0</v>
      </c>
      <c r="P51" s="267">
        <v>0</v>
      </c>
      <c r="Q51" s="267">
        <v>0</v>
      </c>
      <c r="R51" s="267">
        <v>0</v>
      </c>
      <c r="S51" s="267">
        <v>0</v>
      </c>
      <c r="T51" s="279">
        <f t="shared" si="8"/>
        <v>0</v>
      </c>
      <c r="U51" s="267">
        <v>0</v>
      </c>
      <c r="V51" s="267">
        <v>0</v>
      </c>
      <c r="W51" s="267">
        <v>0</v>
      </c>
      <c r="X51" s="267">
        <v>0</v>
      </c>
      <c r="Y51" s="267">
        <v>0</v>
      </c>
      <c r="Z51" s="268">
        <v>0</v>
      </c>
      <c r="AA51" s="267">
        <v>0</v>
      </c>
      <c r="AB51" s="268">
        <f t="shared" si="3"/>
        <v>0</v>
      </c>
      <c r="AC51" s="279">
        <v>0</v>
      </c>
    </row>
    <row r="52" spans="1:29" x14ac:dyDescent="0.25">
      <c r="A52" s="198" t="s">
        <v>141</v>
      </c>
      <c r="B52" s="199" t="s">
        <v>461</v>
      </c>
      <c r="C52" s="279">
        <v>0</v>
      </c>
      <c r="D52" s="279">
        <v>0</v>
      </c>
      <c r="E52" s="267">
        <v>0</v>
      </c>
      <c r="F52" s="267">
        <v>0</v>
      </c>
      <c r="G52" s="267">
        <v>0</v>
      </c>
      <c r="H52" s="267">
        <v>0</v>
      </c>
      <c r="I52" s="267">
        <v>0</v>
      </c>
      <c r="J52" s="267">
        <v>0</v>
      </c>
      <c r="K52" s="267">
        <v>0</v>
      </c>
      <c r="L52" s="267">
        <v>0</v>
      </c>
      <c r="M52" s="267">
        <v>0</v>
      </c>
      <c r="N52" s="267">
        <v>0</v>
      </c>
      <c r="O52" s="267">
        <v>0</v>
      </c>
      <c r="P52" s="267">
        <v>0</v>
      </c>
      <c r="Q52" s="267">
        <v>0</v>
      </c>
      <c r="R52" s="267">
        <v>0</v>
      </c>
      <c r="S52" s="267">
        <v>0</v>
      </c>
      <c r="T52" s="279">
        <f t="shared" si="8"/>
        <v>0</v>
      </c>
      <c r="U52" s="267">
        <v>0</v>
      </c>
      <c r="V52" s="267">
        <v>0</v>
      </c>
      <c r="W52" s="267">
        <v>0</v>
      </c>
      <c r="X52" s="267">
        <v>0</v>
      </c>
      <c r="Y52" s="267">
        <v>0</v>
      </c>
      <c r="Z52" s="268">
        <f t="shared" si="10"/>
        <v>0</v>
      </c>
      <c r="AA52" s="267">
        <v>0</v>
      </c>
      <c r="AB52" s="268">
        <f t="shared" si="3"/>
        <v>0</v>
      </c>
      <c r="AC52" s="279">
        <v>0</v>
      </c>
    </row>
    <row r="53" spans="1:29" x14ac:dyDescent="0.25">
      <c r="A53" s="198" t="s">
        <v>139</v>
      </c>
      <c r="B53" s="199" t="s">
        <v>462</v>
      </c>
      <c r="C53" s="279">
        <v>0</v>
      </c>
      <c r="D53" s="279">
        <v>1</v>
      </c>
      <c r="E53" s="267">
        <v>0</v>
      </c>
      <c r="F53" s="267">
        <v>0</v>
      </c>
      <c r="G53" s="267">
        <v>1</v>
      </c>
      <c r="H53" s="267">
        <v>0</v>
      </c>
      <c r="I53" s="267">
        <v>0</v>
      </c>
      <c r="J53" s="267">
        <v>0</v>
      </c>
      <c r="K53" s="267">
        <v>0</v>
      </c>
      <c r="L53" s="267">
        <v>0</v>
      </c>
      <c r="M53" s="267">
        <v>0</v>
      </c>
      <c r="N53" s="267">
        <v>0</v>
      </c>
      <c r="O53" s="267">
        <v>0</v>
      </c>
      <c r="P53" s="267">
        <v>0</v>
      </c>
      <c r="Q53" s="267">
        <v>0</v>
      </c>
      <c r="R53" s="267">
        <v>0</v>
      </c>
      <c r="S53" s="267">
        <v>0</v>
      </c>
      <c r="T53" s="279">
        <f t="shared" si="8"/>
        <v>0</v>
      </c>
      <c r="U53" s="267">
        <v>0</v>
      </c>
      <c r="V53" s="267">
        <v>0</v>
      </c>
      <c r="W53" s="267">
        <v>0</v>
      </c>
      <c r="X53" s="267">
        <v>0</v>
      </c>
      <c r="Y53" s="267">
        <v>0</v>
      </c>
      <c r="Z53" s="268">
        <v>0</v>
      </c>
      <c r="AA53" s="267">
        <v>0</v>
      </c>
      <c r="AB53" s="268">
        <f t="shared" si="3"/>
        <v>0</v>
      </c>
      <c r="AC53" s="279">
        <v>1</v>
      </c>
    </row>
    <row r="54" spans="1:29" x14ac:dyDescent="0.25">
      <c r="A54" s="198" t="s">
        <v>473</v>
      </c>
      <c r="B54" s="199" t="s">
        <v>463</v>
      </c>
      <c r="C54" s="279">
        <v>0</v>
      </c>
      <c r="D54" s="279">
        <v>0</v>
      </c>
      <c r="E54" s="267">
        <v>0</v>
      </c>
      <c r="F54" s="267">
        <v>0</v>
      </c>
      <c r="G54" s="267">
        <v>0</v>
      </c>
      <c r="H54" s="267">
        <v>0</v>
      </c>
      <c r="I54" s="267">
        <v>0</v>
      </c>
      <c r="J54" s="267">
        <v>0</v>
      </c>
      <c r="K54" s="267">
        <v>0</v>
      </c>
      <c r="L54" s="267">
        <v>0</v>
      </c>
      <c r="M54" s="267">
        <v>0</v>
      </c>
      <c r="N54" s="267">
        <v>0</v>
      </c>
      <c r="O54" s="267">
        <v>0</v>
      </c>
      <c r="P54" s="267">
        <v>0</v>
      </c>
      <c r="Q54" s="267">
        <v>0</v>
      </c>
      <c r="R54" s="267">
        <v>0</v>
      </c>
      <c r="S54" s="267">
        <v>0</v>
      </c>
      <c r="T54" s="279">
        <f t="shared" si="8"/>
        <v>0</v>
      </c>
      <c r="U54" s="267">
        <v>0</v>
      </c>
      <c r="V54" s="267">
        <v>0</v>
      </c>
      <c r="W54" s="267">
        <v>0</v>
      </c>
      <c r="X54" s="267">
        <v>0</v>
      </c>
      <c r="Y54" s="267">
        <v>0</v>
      </c>
      <c r="Z54" s="268">
        <f t="shared" si="10"/>
        <v>0</v>
      </c>
      <c r="AA54" s="267">
        <v>0</v>
      </c>
      <c r="AB54" s="268">
        <f t="shared" si="3"/>
        <v>0</v>
      </c>
      <c r="AC54" s="279">
        <v>0</v>
      </c>
    </row>
    <row r="55" spans="1:29" x14ac:dyDescent="0.25">
      <c r="A55" s="198" t="s">
        <v>474</v>
      </c>
      <c r="B55" s="199" t="s">
        <v>464</v>
      </c>
      <c r="C55" s="279">
        <v>0</v>
      </c>
      <c r="D55" s="279">
        <v>0</v>
      </c>
      <c r="E55" s="267">
        <v>0</v>
      </c>
      <c r="F55" s="267">
        <v>0</v>
      </c>
      <c r="G55" s="267">
        <v>0</v>
      </c>
      <c r="H55" s="267">
        <v>0</v>
      </c>
      <c r="I55" s="267">
        <v>0</v>
      </c>
      <c r="J55" s="267">
        <v>0</v>
      </c>
      <c r="K55" s="267">
        <v>0</v>
      </c>
      <c r="L55" s="267">
        <v>0</v>
      </c>
      <c r="M55" s="267">
        <v>0</v>
      </c>
      <c r="N55" s="267">
        <v>0</v>
      </c>
      <c r="O55" s="267">
        <v>0</v>
      </c>
      <c r="P55" s="267">
        <v>0</v>
      </c>
      <c r="Q55" s="267">
        <v>0</v>
      </c>
      <c r="R55" s="267">
        <v>0</v>
      </c>
      <c r="S55" s="267">
        <v>0</v>
      </c>
      <c r="T55" s="279">
        <f t="shared" si="8"/>
        <v>0</v>
      </c>
      <c r="U55" s="267">
        <v>0</v>
      </c>
      <c r="V55" s="267">
        <v>0</v>
      </c>
      <c r="W55" s="267">
        <v>0</v>
      </c>
      <c r="X55" s="267">
        <v>0</v>
      </c>
      <c r="Y55" s="267">
        <v>0</v>
      </c>
      <c r="Z55" s="268">
        <f t="shared" si="10"/>
        <v>0</v>
      </c>
      <c r="AA55" s="267">
        <v>0</v>
      </c>
      <c r="AB55" s="268">
        <f t="shared" si="3"/>
        <v>0</v>
      </c>
      <c r="AC55" s="279">
        <v>0</v>
      </c>
    </row>
    <row r="56" spans="1:29" x14ac:dyDescent="0.25">
      <c r="A56" s="198" t="s">
        <v>475</v>
      </c>
      <c r="B56" s="199" t="s">
        <v>466</v>
      </c>
      <c r="C56" s="279">
        <v>0</v>
      </c>
      <c r="D56" s="279">
        <v>0</v>
      </c>
      <c r="E56" s="267">
        <v>0</v>
      </c>
      <c r="F56" s="267">
        <v>0</v>
      </c>
      <c r="G56" s="267">
        <v>0</v>
      </c>
      <c r="H56" s="267">
        <v>0</v>
      </c>
      <c r="I56" s="267">
        <v>0</v>
      </c>
      <c r="J56" s="267">
        <v>0</v>
      </c>
      <c r="K56" s="267">
        <v>0</v>
      </c>
      <c r="L56" s="267">
        <v>0</v>
      </c>
      <c r="M56" s="267">
        <v>0</v>
      </c>
      <c r="N56" s="267">
        <v>0</v>
      </c>
      <c r="O56" s="267">
        <v>0</v>
      </c>
      <c r="P56" s="267">
        <v>0</v>
      </c>
      <c r="Q56" s="267">
        <v>0</v>
      </c>
      <c r="R56" s="267">
        <v>0</v>
      </c>
      <c r="S56" s="267">
        <v>0</v>
      </c>
      <c r="T56" s="279">
        <f t="shared" si="8"/>
        <v>0</v>
      </c>
      <c r="U56" s="267">
        <v>0</v>
      </c>
      <c r="V56" s="267">
        <v>0</v>
      </c>
      <c r="W56" s="267">
        <v>0</v>
      </c>
      <c r="X56" s="267">
        <v>0</v>
      </c>
      <c r="Y56" s="267">
        <v>0</v>
      </c>
      <c r="Z56" s="268">
        <f t="shared" si="10"/>
        <v>0</v>
      </c>
      <c r="AA56" s="267">
        <v>0</v>
      </c>
      <c r="AB56" s="268">
        <f t="shared" si="3"/>
        <v>0</v>
      </c>
      <c r="AC56" s="279">
        <v>0</v>
      </c>
    </row>
    <row r="57" spans="1:29" x14ac:dyDescent="0.25">
      <c r="A57" s="198" t="s">
        <v>476</v>
      </c>
      <c r="B57" s="199" t="s">
        <v>468</v>
      </c>
      <c r="C57" s="279">
        <v>0</v>
      </c>
      <c r="D57" s="279">
        <v>0</v>
      </c>
      <c r="E57" s="267">
        <v>0</v>
      </c>
      <c r="F57" s="267">
        <v>0</v>
      </c>
      <c r="G57" s="267">
        <v>0</v>
      </c>
      <c r="H57" s="267">
        <v>0</v>
      </c>
      <c r="I57" s="267">
        <v>0</v>
      </c>
      <c r="J57" s="267">
        <v>0</v>
      </c>
      <c r="K57" s="267">
        <v>0</v>
      </c>
      <c r="L57" s="267">
        <v>0</v>
      </c>
      <c r="M57" s="267">
        <v>0</v>
      </c>
      <c r="N57" s="267">
        <v>0</v>
      </c>
      <c r="O57" s="267">
        <v>0</v>
      </c>
      <c r="P57" s="267">
        <v>0</v>
      </c>
      <c r="Q57" s="267">
        <v>0</v>
      </c>
      <c r="R57" s="267">
        <v>0</v>
      </c>
      <c r="S57" s="267">
        <v>0</v>
      </c>
      <c r="T57" s="279">
        <f t="shared" si="8"/>
        <v>0</v>
      </c>
      <c r="U57" s="267">
        <v>0</v>
      </c>
      <c r="V57" s="267">
        <v>0</v>
      </c>
      <c r="W57" s="267">
        <v>0</v>
      </c>
      <c r="X57" s="267">
        <v>0</v>
      </c>
      <c r="Y57" s="267">
        <v>0</v>
      </c>
      <c r="Z57" s="268">
        <v>0</v>
      </c>
      <c r="AA57" s="267">
        <v>0</v>
      </c>
      <c r="AB57" s="268">
        <f t="shared" si="3"/>
        <v>0</v>
      </c>
      <c r="AC57" s="279">
        <v>0</v>
      </c>
    </row>
    <row r="58" spans="1:29" x14ac:dyDescent="0.25">
      <c r="A58" s="198" t="s">
        <v>477</v>
      </c>
      <c r="B58" s="199" t="s">
        <v>470</v>
      </c>
      <c r="C58" s="279">
        <v>0</v>
      </c>
      <c r="D58" s="279">
        <v>0</v>
      </c>
      <c r="E58" s="267">
        <v>0</v>
      </c>
      <c r="F58" s="267">
        <v>0</v>
      </c>
      <c r="G58" s="267">
        <v>0</v>
      </c>
      <c r="H58" s="267">
        <v>0</v>
      </c>
      <c r="I58" s="267">
        <v>0</v>
      </c>
      <c r="J58" s="267">
        <v>0</v>
      </c>
      <c r="K58" s="267">
        <v>0</v>
      </c>
      <c r="L58" s="267">
        <v>0</v>
      </c>
      <c r="M58" s="267">
        <v>0</v>
      </c>
      <c r="N58" s="267">
        <v>0</v>
      </c>
      <c r="O58" s="267">
        <v>0</v>
      </c>
      <c r="P58" s="267">
        <v>0</v>
      </c>
      <c r="Q58" s="267">
        <v>0</v>
      </c>
      <c r="R58" s="267">
        <v>0</v>
      </c>
      <c r="S58" s="267">
        <v>0</v>
      </c>
      <c r="T58" s="279">
        <f t="shared" si="8"/>
        <v>0</v>
      </c>
      <c r="U58" s="267">
        <v>0</v>
      </c>
      <c r="V58" s="267">
        <v>0</v>
      </c>
      <c r="W58" s="267">
        <v>0</v>
      </c>
      <c r="X58" s="267">
        <v>0</v>
      </c>
      <c r="Y58" s="267">
        <v>0</v>
      </c>
      <c r="Z58" s="268">
        <f t="shared" si="10"/>
        <v>0</v>
      </c>
      <c r="AA58" s="267">
        <v>0</v>
      </c>
      <c r="AB58" s="268">
        <f t="shared" si="3"/>
        <v>0</v>
      </c>
      <c r="AC58" s="279">
        <v>0</v>
      </c>
    </row>
    <row r="59" spans="1:29" x14ac:dyDescent="0.25">
      <c r="A59" s="198" t="s">
        <v>478</v>
      </c>
      <c r="B59" s="199" t="s">
        <v>472</v>
      </c>
      <c r="C59" s="279">
        <v>0</v>
      </c>
      <c r="D59" s="279">
        <v>0</v>
      </c>
      <c r="E59" s="267">
        <v>0</v>
      </c>
      <c r="F59" s="267">
        <v>0</v>
      </c>
      <c r="G59" s="267">
        <v>0</v>
      </c>
      <c r="H59" s="267">
        <v>0</v>
      </c>
      <c r="I59" s="267">
        <v>0</v>
      </c>
      <c r="J59" s="267">
        <v>0</v>
      </c>
      <c r="K59" s="267">
        <v>0</v>
      </c>
      <c r="L59" s="267">
        <v>0</v>
      </c>
      <c r="M59" s="267">
        <v>0</v>
      </c>
      <c r="N59" s="267">
        <v>0</v>
      </c>
      <c r="O59" s="267">
        <v>0</v>
      </c>
      <c r="P59" s="267">
        <v>0</v>
      </c>
      <c r="Q59" s="267">
        <v>0</v>
      </c>
      <c r="R59" s="267">
        <v>0</v>
      </c>
      <c r="S59" s="267">
        <v>0</v>
      </c>
      <c r="T59" s="279">
        <f t="shared" si="8"/>
        <v>0</v>
      </c>
      <c r="U59" s="267">
        <v>0</v>
      </c>
      <c r="V59" s="267">
        <v>0</v>
      </c>
      <c r="W59" s="267">
        <v>0</v>
      </c>
      <c r="X59" s="267">
        <v>0</v>
      </c>
      <c r="Y59" s="267">
        <v>0</v>
      </c>
      <c r="Z59" s="268">
        <f t="shared" si="10"/>
        <v>0</v>
      </c>
      <c r="AA59" s="267">
        <v>0</v>
      </c>
      <c r="AB59" s="268">
        <f t="shared" si="3"/>
        <v>0</v>
      </c>
      <c r="AC59" s="279">
        <v>0</v>
      </c>
    </row>
    <row r="60" spans="1:29" ht="31.5" x14ac:dyDescent="0.25">
      <c r="A60" s="196" t="s">
        <v>59</v>
      </c>
      <c r="B60" s="197" t="s">
        <v>138</v>
      </c>
      <c r="C60" s="279"/>
      <c r="D60" s="279"/>
      <c r="E60" s="267"/>
      <c r="F60" s="267"/>
      <c r="G60" s="267"/>
      <c r="H60" s="267"/>
      <c r="I60" s="267"/>
      <c r="J60" s="267"/>
      <c r="K60" s="267"/>
      <c r="L60" s="267"/>
      <c r="M60" s="267"/>
      <c r="N60" s="267"/>
      <c r="O60" s="267"/>
      <c r="P60" s="267"/>
      <c r="Q60" s="267"/>
      <c r="R60" s="267"/>
      <c r="S60" s="267"/>
      <c r="T60" s="279"/>
      <c r="U60" s="267"/>
      <c r="V60" s="277"/>
      <c r="W60" s="267"/>
      <c r="X60" s="267"/>
      <c r="Y60" s="267"/>
      <c r="Z60" s="268"/>
      <c r="AA60" s="267"/>
      <c r="AB60" s="268"/>
      <c r="AC60" s="279"/>
    </row>
    <row r="61" spans="1:29" x14ac:dyDescent="0.25">
      <c r="A61" s="198" t="s">
        <v>137</v>
      </c>
      <c r="B61" s="199" t="s">
        <v>136</v>
      </c>
      <c r="C61" s="279">
        <f>C29</f>
        <v>0</v>
      </c>
      <c r="D61" s="279">
        <f>D29</f>
        <v>0.24357000000000001</v>
      </c>
      <c r="E61" s="267">
        <v>0</v>
      </c>
      <c r="F61" s="267">
        <v>0</v>
      </c>
      <c r="G61" s="267">
        <v>0.24357000000000001</v>
      </c>
      <c r="H61" s="267">
        <v>0</v>
      </c>
      <c r="I61" s="267">
        <v>0</v>
      </c>
      <c r="J61" s="267">
        <v>0</v>
      </c>
      <c r="K61" s="267">
        <v>0</v>
      </c>
      <c r="L61" s="267">
        <v>0</v>
      </c>
      <c r="M61" s="267">
        <v>0</v>
      </c>
      <c r="N61" s="267">
        <v>0</v>
      </c>
      <c r="O61" s="267">
        <v>0</v>
      </c>
      <c r="P61" s="267">
        <v>0</v>
      </c>
      <c r="Q61" s="267">
        <v>0</v>
      </c>
      <c r="R61" s="267">
        <v>0</v>
      </c>
      <c r="S61" s="267">
        <v>0</v>
      </c>
      <c r="T61" s="279">
        <f t="shared" si="8"/>
        <v>0</v>
      </c>
      <c r="U61" s="267">
        <v>0</v>
      </c>
      <c r="V61" s="267">
        <v>0</v>
      </c>
      <c r="W61" s="267">
        <v>0</v>
      </c>
      <c r="X61" s="267">
        <v>0</v>
      </c>
      <c r="Y61" s="267">
        <v>0</v>
      </c>
      <c r="Z61" s="268">
        <v>0</v>
      </c>
      <c r="AA61" s="267">
        <v>0</v>
      </c>
      <c r="AB61" s="268">
        <f t="shared" si="3"/>
        <v>0</v>
      </c>
      <c r="AC61" s="279">
        <v>0.24357000000000001</v>
      </c>
    </row>
    <row r="62" spans="1:29" x14ac:dyDescent="0.25">
      <c r="A62" s="198" t="s">
        <v>135</v>
      </c>
      <c r="B62" s="199" t="s">
        <v>128</v>
      </c>
      <c r="C62" s="279">
        <v>0</v>
      </c>
      <c r="D62" s="279">
        <v>0</v>
      </c>
      <c r="E62" s="267">
        <v>0</v>
      </c>
      <c r="F62" s="267">
        <v>0</v>
      </c>
      <c r="G62" s="267">
        <v>0</v>
      </c>
      <c r="H62" s="267">
        <v>0</v>
      </c>
      <c r="I62" s="267">
        <v>0</v>
      </c>
      <c r="J62" s="267">
        <v>0</v>
      </c>
      <c r="K62" s="267">
        <v>0</v>
      </c>
      <c r="L62" s="267">
        <v>0</v>
      </c>
      <c r="M62" s="267">
        <v>0</v>
      </c>
      <c r="N62" s="267">
        <v>0</v>
      </c>
      <c r="O62" s="267">
        <v>0</v>
      </c>
      <c r="P62" s="267">
        <v>0</v>
      </c>
      <c r="Q62" s="267">
        <v>0</v>
      </c>
      <c r="R62" s="267">
        <v>0</v>
      </c>
      <c r="S62" s="267">
        <v>0</v>
      </c>
      <c r="T62" s="279">
        <f t="shared" si="8"/>
        <v>0</v>
      </c>
      <c r="U62" s="267">
        <v>0</v>
      </c>
      <c r="V62" s="267">
        <v>0</v>
      </c>
      <c r="W62" s="267">
        <v>0</v>
      </c>
      <c r="X62" s="267">
        <v>0</v>
      </c>
      <c r="Y62" s="267">
        <v>0</v>
      </c>
      <c r="Z62" s="268">
        <f t="shared" si="10"/>
        <v>0</v>
      </c>
      <c r="AA62" s="267">
        <v>0</v>
      </c>
      <c r="AB62" s="268">
        <f t="shared" si="3"/>
        <v>0</v>
      </c>
      <c r="AC62" s="279">
        <v>0</v>
      </c>
    </row>
    <row r="63" spans="1:29" x14ac:dyDescent="0.25">
      <c r="A63" s="198" t="s">
        <v>134</v>
      </c>
      <c r="B63" s="201" t="s">
        <v>127</v>
      </c>
      <c r="C63" s="279">
        <v>0</v>
      </c>
      <c r="D63" s="279">
        <v>0</v>
      </c>
      <c r="E63" s="267">
        <v>0</v>
      </c>
      <c r="F63" s="267">
        <v>0</v>
      </c>
      <c r="G63" s="267">
        <v>0</v>
      </c>
      <c r="H63" s="267">
        <v>0</v>
      </c>
      <c r="I63" s="267">
        <v>0</v>
      </c>
      <c r="J63" s="267">
        <v>0</v>
      </c>
      <c r="K63" s="267">
        <v>0</v>
      </c>
      <c r="L63" s="267">
        <v>0</v>
      </c>
      <c r="M63" s="267">
        <v>0</v>
      </c>
      <c r="N63" s="267">
        <v>0</v>
      </c>
      <c r="O63" s="267">
        <v>0</v>
      </c>
      <c r="P63" s="267">
        <v>0</v>
      </c>
      <c r="Q63" s="267">
        <v>0</v>
      </c>
      <c r="R63" s="267">
        <v>0</v>
      </c>
      <c r="S63" s="267">
        <v>0</v>
      </c>
      <c r="T63" s="279">
        <f t="shared" si="8"/>
        <v>0</v>
      </c>
      <c r="U63" s="267">
        <v>0</v>
      </c>
      <c r="V63" s="267">
        <v>0</v>
      </c>
      <c r="W63" s="267">
        <v>0</v>
      </c>
      <c r="X63" s="267">
        <v>0</v>
      </c>
      <c r="Y63" s="267">
        <v>0</v>
      </c>
      <c r="Z63" s="268">
        <f t="shared" si="10"/>
        <v>0</v>
      </c>
      <c r="AA63" s="267">
        <v>0</v>
      </c>
      <c r="AB63" s="268">
        <f t="shared" si="3"/>
        <v>0</v>
      </c>
      <c r="AC63" s="279">
        <v>0</v>
      </c>
    </row>
    <row r="64" spans="1:29" x14ac:dyDescent="0.25">
      <c r="A64" s="198" t="s">
        <v>133</v>
      </c>
      <c r="B64" s="201" t="s">
        <v>126</v>
      </c>
      <c r="C64" s="279">
        <v>0</v>
      </c>
      <c r="D64" s="279">
        <v>0</v>
      </c>
      <c r="E64" s="267">
        <v>0</v>
      </c>
      <c r="F64" s="267">
        <v>0</v>
      </c>
      <c r="G64" s="267">
        <v>0</v>
      </c>
      <c r="H64" s="267">
        <v>0</v>
      </c>
      <c r="I64" s="267">
        <v>0</v>
      </c>
      <c r="J64" s="267">
        <v>0</v>
      </c>
      <c r="K64" s="267">
        <v>0</v>
      </c>
      <c r="L64" s="267">
        <v>0</v>
      </c>
      <c r="M64" s="267">
        <v>0</v>
      </c>
      <c r="N64" s="267">
        <v>0</v>
      </c>
      <c r="O64" s="267">
        <v>0</v>
      </c>
      <c r="P64" s="267">
        <v>0</v>
      </c>
      <c r="Q64" s="267">
        <v>0</v>
      </c>
      <c r="R64" s="267">
        <v>0</v>
      </c>
      <c r="S64" s="267">
        <v>0</v>
      </c>
      <c r="T64" s="279">
        <f t="shared" si="8"/>
        <v>0</v>
      </c>
      <c r="U64" s="267">
        <v>0</v>
      </c>
      <c r="V64" s="267">
        <v>0</v>
      </c>
      <c r="W64" s="267">
        <v>0</v>
      </c>
      <c r="X64" s="267">
        <v>0</v>
      </c>
      <c r="Y64" s="267">
        <v>0</v>
      </c>
      <c r="Z64" s="268">
        <v>0</v>
      </c>
      <c r="AA64" s="267">
        <v>0</v>
      </c>
      <c r="AB64" s="268">
        <f t="shared" si="3"/>
        <v>0</v>
      </c>
      <c r="AC64" s="279">
        <v>0</v>
      </c>
    </row>
    <row r="65" spans="1:29" x14ac:dyDescent="0.25">
      <c r="A65" s="198" t="s">
        <v>132</v>
      </c>
      <c r="B65" s="201" t="s">
        <v>129</v>
      </c>
      <c r="C65" s="279">
        <v>0</v>
      </c>
      <c r="D65" s="279">
        <v>0</v>
      </c>
      <c r="E65" s="267">
        <v>0</v>
      </c>
      <c r="F65" s="267">
        <v>0</v>
      </c>
      <c r="G65" s="267">
        <v>0</v>
      </c>
      <c r="H65" s="267">
        <v>0</v>
      </c>
      <c r="I65" s="267">
        <v>0</v>
      </c>
      <c r="J65" s="267">
        <v>0</v>
      </c>
      <c r="K65" s="267">
        <v>0</v>
      </c>
      <c r="L65" s="267">
        <v>0</v>
      </c>
      <c r="M65" s="267">
        <v>0</v>
      </c>
      <c r="N65" s="267">
        <v>0</v>
      </c>
      <c r="O65" s="267">
        <v>0</v>
      </c>
      <c r="P65" s="267">
        <v>0</v>
      </c>
      <c r="Q65" s="267">
        <v>0</v>
      </c>
      <c r="R65" s="267">
        <v>0</v>
      </c>
      <c r="S65" s="267">
        <v>0</v>
      </c>
      <c r="T65" s="279">
        <f t="shared" si="8"/>
        <v>0</v>
      </c>
      <c r="U65" s="267">
        <v>0</v>
      </c>
      <c r="V65" s="267">
        <v>0</v>
      </c>
      <c r="W65" s="267">
        <v>0</v>
      </c>
      <c r="X65" s="267">
        <v>0</v>
      </c>
      <c r="Y65" s="267">
        <v>0</v>
      </c>
      <c r="Z65" s="268">
        <f t="shared" si="10"/>
        <v>0</v>
      </c>
      <c r="AA65" s="267">
        <v>0</v>
      </c>
      <c r="AB65" s="268">
        <f t="shared" si="3"/>
        <v>0</v>
      </c>
      <c r="AC65" s="279">
        <v>0</v>
      </c>
    </row>
    <row r="66" spans="1:29" x14ac:dyDescent="0.25">
      <c r="A66" s="198" t="s">
        <v>131</v>
      </c>
      <c r="B66" s="201" t="s">
        <v>479</v>
      </c>
      <c r="C66" s="279">
        <v>0</v>
      </c>
      <c r="D66" s="279">
        <v>1</v>
      </c>
      <c r="E66" s="267">
        <v>0</v>
      </c>
      <c r="F66" s="267">
        <v>0</v>
      </c>
      <c r="G66" s="267">
        <v>1</v>
      </c>
      <c r="H66" s="267">
        <v>0</v>
      </c>
      <c r="I66" s="267">
        <v>0</v>
      </c>
      <c r="J66" s="267">
        <v>0</v>
      </c>
      <c r="K66" s="267">
        <v>0</v>
      </c>
      <c r="L66" s="267">
        <v>0</v>
      </c>
      <c r="M66" s="267">
        <v>0</v>
      </c>
      <c r="N66" s="267">
        <v>0</v>
      </c>
      <c r="O66" s="267">
        <v>0</v>
      </c>
      <c r="P66" s="267">
        <v>0</v>
      </c>
      <c r="Q66" s="267">
        <v>0</v>
      </c>
      <c r="R66" s="267">
        <v>0</v>
      </c>
      <c r="S66" s="267">
        <v>0</v>
      </c>
      <c r="T66" s="279">
        <f t="shared" si="8"/>
        <v>0</v>
      </c>
      <c r="U66" s="267">
        <v>0</v>
      </c>
      <c r="V66" s="267">
        <v>0</v>
      </c>
      <c r="W66" s="267">
        <v>0</v>
      </c>
      <c r="X66" s="267">
        <v>0</v>
      </c>
      <c r="Y66" s="267">
        <v>0</v>
      </c>
      <c r="Z66" s="268">
        <v>0</v>
      </c>
      <c r="AA66" s="267">
        <v>0</v>
      </c>
      <c r="AB66" s="268">
        <f t="shared" si="3"/>
        <v>0</v>
      </c>
      <c r="AC66" s="279">
        <v>1</v>
      </c>
    </row>
    <row r="67" spans="1:29" x14ac:dyDescent="0.25">
      <c r="A67" s="198" t="s">
        <v>480</v>
      </c>
      <c r="B67" s="201" t="s">
        <v>481</v>
      </c>
      <c r="C67" s="279">
        <v>0</v>
      </c>
      <c r="D67" s="279">
        <v>0</v>
      </c>
      <c r="E67" s="267">
        <v>0</v>
      </c>
      <c r="F67" s="267">
        <v>0</v>
      </c>
      <c r="G67" s="267">
        <v>0</v>
      </c>
      <c r="H67" s="267">
        <v>0</v>
      </c>
      <c r="I67" s="267">
        <v>0</v>
      </c>
      <c r="J67" s="267">
        <v>0</v>
      </c>
      <c r="K67" s="267">
        <v>0</v>
      </c>
      <c r="L67" s="267">
        <v>0</v>
      </c>
      <c r="M67" s="267">
        <v>0</v>
      </c>
      <c r="N67" s="267">
        <v>0</v>
      </c>
      <c r="O67" s="267">
        <v>0</v>
      </c>
      <c r="P67" s="267">
        <v>0</v>
      </c>
      <c r="Q67" s="267">
        <v>0</v>
      </c>
      <c r="R67" s="267">
        <v>0</v>
      </c>
      <c r="S67" s="267">
        <v>0</v>
      </c>
      <c r="T67" s="279">
        <f t="shared" si="8"/>
        <v>0</v>
      </c>
      <c r="U67" s="267">
        <v>0</v>
      </c>
      <c r="V67" s="277">
        <f t="shared" ref="V67:V85" si="11">D67</f>
        <v>0</v>
      </c>
      <c r="W67" s="267">
        <v>0</v>
      </c>
      <c r="X67" s="267">
        <v>0</v>
      </c>
      <c r="Y67" s="267">
        <v>0</v>
      </c>
      <c r="Z67" s="268">
        <f t="shared" si="10"/>
        <v>0</v>
      </c>
      <c r="AA67" s="267">
        <v>0</v>
      </c>
      <c r="AB67" s="268">
        <f t="shared" si="3"/>
        <v>0</v>
      </c>
      <c r="AC67" s="279">
        <v>0</v>
      </c>
    </row>
    <row r="68" spans="1:29" x14ac:dyDescent="0.25">
      <c r="A68" s="198" t="s">
        <v>482</v>
      </c>
      <c r="B68" s="201" t="s">
        <v>483</v>
      </c>
      <c r="C68" s="279">
        <v>0</v>
      </c>
      <c r="D68" s="279">
        <v>0</v>
      </c>
      <c r="E68" s="267">
        <v>0</v>
      </c>
      <c r="F68" s="267">
        <v>0</v>
      </c>
      <c r="G68" s="267">
        <v>0</v>
      </c>
      <c r="H68" s="267">
        <v>0</v>
      </c>
      <c r="I68" s="267">
        <v>0</v>
      </c>
      <c r="J68" s="267">
        <v>0</v>
      </c>
      <c r="K68" s="267">
        <v>0</v>
      </c>
      <c r="L68" s="267">
        <v>0</v>
      </c>
      <c r="M68" s="267">
        <v>0</v>
      </c>
      <c r="N68" s="267">
        <v>0</v>
      </c>
      <c r="O68" s="267">
        <v>0</v>
      </c>
      <c r="P68" s="267">
        <v>0</v>
      </c>
      <c r="Q68" s="267">
        <v>0</v>
      </c>
      <c r="R68" s="267">
        <v>0</v>
      </c>
      <c r="S68" s="267">
        <v>0</v>
      </c>
      <c r="T68" s="279">
        <f t="shared" si="8"/>
        <v>0</v>
      </c>
      <c r="U68" s="267">
        <v>0</v>
      </c>
      <c r="V68" s="277">
        <f t="shared" si="11"/>
        <v>0</v>
      </c>
      <c r="W68" s="267">
        <v>0</v>
      </c>
      <c r="X68" s="267">
        <v>0</v>
      </c>
      <c r="Y68" s="267">
        <v>0</v>
      </c>
      <c r="Z68" s="268">
        <f t="shared" si="10"/>
        <v>0</v>
      </c>
      <c r="AA68" s="267">
        <v>0</v>
      </c>
      <c r="AB68" s="268">
        <f t="shared" si="3"/>
        <v>0</v>
      </c>
      <c r="AC68" s="279">
        <v>0</v>
      </c>
    </row>
    <row r="69" spans="1:29" x14ac:dyDescent="0.25">
      <c r="A69" s="198" t="s">
        <v>484</v>
      </c>
      <c r="B69" s="201" t="s">
        <v>485</v>
      </c>
      <c r="C69" s="279">
        <v>0</v>
      </c>
      <c r="D69" s="279">
        <v>0</v>
      </c>
      <c r="E69" s="267">
        <v>0</v>
      </c>
      <c r="F69" s="267">
        <v>0</v>
      </c>
      <c r="G69" s="267">
        <v>0</v>
      </c>
      <c r="H69" s="267">
        <v>0</v>
      </c>
      <c r="I69" s="267">
        <v>0</v>
      </c>
      <c r="J69" s="267">
        <v>0</v>
      </c>
      <c r="K69" s="267">
        <v>0</v>
      </c>
      <c r="L69" s="267">
        <v>0</v>
      </c>
      <c r="M69" s="267">
        <v>0</v>
      </c>
      <c r="N69" s="267">
        <v>0</v>
      </c>
      <c r="O69" s="267">
        <v>0</v>
      </c>
      <c r="P69" s="267">
        <v>0</v>
      </c>
      <c r="Q69" s="267">
        <v>0</v>
      </c>
      <c r="R69" s="267">
        <v>0</v>
      </c>
      <c r="S69" s="267">
        <v>0</v>
      </c>
      <c r="T69" s="279">
        <f t="shared" si="8"/>
        <v>0</v>
      </c>
      <c r="U69" s="267">
        <v>0</v>
      </c>
      <c r="V69" s="277">
        <f t="shared" si="11"/>
        <v>0</v>
      </c>
      <c r="W69" s="267">
        <v>0</v>
      </c>
      <c r="X69" s="267">
        <v>0</v>
      </c>
      <c r="Y69" s="267">
        <v>0</v>
      </c>
      <c r="Z69" s="268">
        <f t="shared" si="10"/>
        <v>0</v>
      </c>
      <c r="AA69" s="267">
        <v>0</v>
      </c>
      <c r="AB69" s="268">
        <f t="shared" si="3"/>
        <v>0</v>
      </c>
      <c r="AC69" s="279">
        <v>0</v>
      </c>
    </row>
    <row r="70" spans="1:29" x14ac:dyDescent="0.25">
      <c r="A70" s="198" t="s">
        <v>486</v>
      </c>
      <c r="B70" s="201" t="s">
        <v>487</v>
      </c>
      <c r="C70" s="279">
        <v>0</v>
      </c>
      <c r="D70" s="279">
        <v>0</v>
      </c>
      <c r="E70" s="267">
        <v>0</v>
      </c>
      <c r="F70" s="267">
        <v>0</v>
      </c>
      <c r="G70" s="267">
        <v>0</v>
      </c>
      <c r="H70" s="267">
        <v>0</v>
      </c>
      <c r="I70" s="267">
        <v>0</v>
      </c>
      <c r="J70" s="267">
        <v>0</v>
      </c>
      <c r="K70" s="267">
        <v>0</v>
      </c>
      <c r="L70" s="267">
        <v>0</v>
      </c>
      <c r="M70" s="267">
        <v>0</v>
      </c>
      <c r="N70" s="267">
        <v>0</v>
      </c>
      <c r="O70" s="267">
        <v>0</v>
      </c>
      <c r="P70" s="267">
        <v>0</v>
      </c>
      <c r="Q70" s="267">
        <v>0</v>
      </c>
      <c r="R70" s="267">
        <v>0</v>
      </c>
      <c r="S70" s="267">
        <v>0</v>
      </c>
      <c r="T70" s="279">
        <f t="shared" si="8"/>
        <v>0</v>
      </c>
      <c r="U70" s="267">
        <v>0</v>
      </c>
      <c r="V70" s="277">
        <f t="shared" si="11"/>
        <v>0</v>
      </c>
      <c r="W70" s="267">
        <v>0</v>
      </c>
      <c r="X70" s="267">
        <v>0</v>
      </c>
      <c r="Y70" s="267">
        <v>0</v>
      </c>
      <c r="Z70" s="268">
        <v>0</v>
      </c>
      <c r="AA70" s="267">
        <v>0</v>
      </c>
      <c r="AB70" s="268">
        <f t="shared" si="3"/>
        <v>0</v>
      </c>
      <c r="AC70" s="279">
        <v>0</v>
      </c>
    </row>
    <row r="71" spans="1:29" x14ac:dyDescent="0.25">
      <c r="A71" s="198" t="s">
        <v>488</v>
      </c>
      <c r="B71" s="201" t="s">
        <v>489</v>
      </c>
      <c r="C71" s="279">
        <v>0</v>
      </c>
      <c r="D71" s="279">
        <v>0</v>
      </c>
      <c r="E71" s="267">
        <v>0</v>
      </c>
      <c r="F71" s="267">
        <v>0</v>
      </c>
      <c r="G71" s="267">
        <v>0</v>
      </c>
      <c r="H71" s="267">
        <v>0</v>
      </c>
      <c r="I71" s="267">
        <v>0</v>
      </c>
      <c r="J71" s="267">
        <v>0</v>
      </c>
      <c r="K71" s="267">
        <v>0</v>
      </c>
      <c r="L71" s="267">
        <v>0</v>
      </c>
      <c r="M71" s="267">
        <v>0</v>
      </c>
      <c r="N71" s="267">
        <v>0</v>
      </c>
      <c r="O71" s="267">
        <v>0</v>
      </c>
      <c r="P71" s="267">
        <v>0</v>
      </c>
      <c r="Q71" s="267">
        <v>0</v>
      </c>
      <c r="R71" s="267">
        <v>0</v>
      </c>
      <c r="S71" s="267">
        <v>0</v>
      </c>
      <c r="T71" s="279">
        <f t="shared" si="8"/>
        <v>0</v>
      </c>
      <c r="U71" s="267">
        <v>0</v>
      </c>
      <c r="V71" s="277">
        <f t="shared" si="11"/>
        <v>0</v>
      </c>
      <c r="W71" s="267">
        <v>0</v>
      </c>
      <c r="X71" s="267">
        <v>0</v>
      </c>
      <c r="Y71" s="267">
        <v>0</v>
      </c>
      <c r="Z71" s="267">
        <v>0</v>
      </c>
      <c r="AA71" s="267">
        <v>0</v>
      </c>
      <c r="AB71" s="268">
        <f t="shared" si="3"/>
        <v>0</v>
      </c>
      <c r="AC71" s="279">
        <v>0</v>
      </c>
    </row>
    <row r="72" spans="1:29" x14ac:dyDescent="0.25">
      <c r="A72" s="198" t="s">
        <v>490</v>
      </c>
      <c r="B72" s="201" t="s">
        <v>491</v>
      </c>
      <c r="C72" s="279">
        <v>0</v>
      </c>
      <c r="D72" s="279">
        <v>0</v>
      </c>
      <c r="E72" s="267">
        <v>0</v>
      </c>
      <c r="F72" s="267">
        <v>0</v>
      </c>
      <c r="G72" s="267">
        <v>0</v>
      </c>
      <c r="H72" s="267">
        <v>0</v>
      </c>
      <c r="I72" s="267">
        <v>0</v>
      </c>
      <c r="J72" s="267">
        <v>0</v>
      </c>
      <c r="K72" s="267">
        <v>0</v>
      </c>
      <c r="L72" s="267">
        <v>0</v>
      </c>
      <c r="M72" s="267">
        <v>0</v>
      </c>
      <c r="N72" s="267">
        <v>0</v>
      </c>
      <c r="O72" s="267">
        <v>0</v>
      </c>
      <c r="P72" s="267">
        <v>0</v>
      </c>
      <c r="Q72" s="267">
        <v>0</v>
      </c>
      <c r="R72" s="267">
        <v>0</v>
      </c>
      <c r="S72" s="267">
        <v>0</v>
      </c>
      <c r="T72" s="279">
        <f t="shared" si="8"/>
        <v>0</v>
      </c>
      <c r="U72" s="267">
        <v>0</v>
      </c>
      <c r="V72" s="277">
        <f t="shared" si="11"/>
        <v>0</v>
      </c>
      <c r="W72" s="267">
        <v>0</v>
      </c>
      <c r="X72" s="267">
        <v>0</v>
      </c>
      <c r="Y72" s="267">
        <v>0</v>
      </c>
      <c r="Z72" s="267">
        <v>0</v>
      </c>
      <c r="AA72" s="267">
        <v>0</v>
      </c>
      <c r="AB72" s="268">
        <f t="shared" si="3"/>
        <v>0</v>
      </c>
      <c r="AC72" s="279">
        <v>0</v>
      </c>
    </row>
    <row r="73" spans="1:29" ht="31.5" x14ac:dyDescent="0.25">
      <c r="A73" s="196" t="s">
        <v>58</v>
      </c>
      <c r="B73" s="202" t="s">
        <v>225</v>
      </c>
      <c r="C73" s="279"/>
      <c r="D73" s="279"/>
      <c r="E73" s="267"/>
      <c r="F73" s="267"/>
      <c r="G73" s="267">
        <v>0</v>
      </c>
      <c r="H73" s="267"/>
      <c r="I73" s="267"/>
      <c r="J73" s="267"/>
      <c r="K73" s="267"/>
      <c r="L73" s="267"/>
      <c r="M73" s="267"/>
      <c r="N73" s="267"/>
      <c r="O73" s="267"/>
      <c r="P73" s="267"/>
      <c r="Q73" s="267"/>
      <c r="R73" s="267"/>
      <c r="S73" s="267"/>
      <c r="T73" s="279"/>
      <c r="U73" s="267"/>
      <c r="V73" s="277">
        <f t="shared" si="11"/>
        <v>0</v>
      </c>
      <c r="W73" s="267"/>
      <c r="X73" s="267"/>
      <c r="Y73" s="267"/>
      <c r="Z73" s="267"/>
      <c r="AA73" s="267"/>
      <c r="AB73" s="268"/>
      <c r="AC73" s="279">
        <v>0</v>
      </c>
    </row>
    <row r="74" spans="1:29" x14ac:dyDescent="0.25">
      <c r="A74" s="196" t="s">
        <v>56</v>
      </c>
      <c r="B74" s="197" t="s">
        <v>130</v>
      </c>
      <c r="C74" s="279"/>
      <c r="D74" s="279"/>
      <c r="E74" s="267"/>
      <c r="F74" s="267"/>
      <c r="G74" s="267">
        <v>0</v>
      </c>
      <c r="H74" s="267"/>
      <c r="I74" s="267"/>
      <c r="J74" s="267"/>
      <c r="K74" s="267"/>
      <c r="L74" s="267"/>
      <c r="M74" s="267"/>
      <c r="N74" s="267"/>
      <c r="O74" s="267"/>
      <c r="P74" s="267"/>
      <c r="Q74" s="267"/>
      <c r="R74" s="267"/>
      <c r="S74" s="267"/>
      <c r="T74" s="279"/>
      <c r="U74" s="267"/>
      <c r="V74" s="277">
        <f t="shared" si="11"/>
        <v>0</v>
      </c>
      <c r="W74" s="267"/>
      <c r="X74" s="267"/>
      <c r="Y74" s="267"/>
      <c r="Z74" s="267"/>
      <c r="AA74" s="267"/>
      <c r="AB74" s="268"/>
      <c r="AC74" s="279">
        <v>0</v>
      </c>
    </row>
    <row r="75" spans="1:29" ht="31.5" x14ac:dyDescent="0.25">
      <c r="A75" s="198" t="s">
        <v>220</v>
      </c>
      <c r="B75" s="201" t="s">
        <v>459</v>
      </c>
      <c r="C75" s="279">
        <v>0</v>
      </c>
      <c r="D75" s="279">
        <v>0</v>
      </c>
      <c r="E75" s="267">
        <v>0</v>
      </c>
      <c r="F75" s="267">
        <v>0</v>
      </c>
      <c r="G75" s="267">
        <v>0</v>
      </c>
      <c r="H75" s="267">
        <v>0</v>
      </c>
      <c r="I75" s="267">
        <v>0</v>
      </c>
      <c r="J75" s="267">
        <v>0</v>
      </c>
      <c r="K75" s="267">
        <v>0</v>
      </c>
      <c r="L75" s="267">
        <v>0</v>
      </c>
      <c r="M75" s="267">
        <v>0</v>
      </c>
      <c r="N75" s="267">
        <v>0</v>
      </c>
      <c r="O75" s="267">
        <v>0</v>
      </c>
      <c r="P75" s="267">
        <v>0</v>
      </c>
      <c r="Q75" s="267">
        <v>0</v>
      </c>
      <c r="R75" s="267">
        <v>0</v>
      </c>
      <c r="S75" s="267">
        <v>0</v>
      </c>
      <c r="T75" s="279">
        <f t="shared" si="8"/>
        <v>0</v>
      </c>
      <c r="U75" s="267">
        <v>0</v>
      </c>
      <c r="V75" s="277">
        <f t="shared" si="11"/>
        <v>0</v>
      </c>
      <c r="W75" s="267">
        <v>0</v>
      </c>
      <c r="X75" s="267">
        <v>0</v>
      </c>
      <c r="Y75" s="267">
        <v>0</v>
      </c>
      <c r="Z75" s="267">
        <v>0</v>
      </c>
      <c r="AA75" s="267">
        <v>0</v>
      </c>
      <c r="AB75" s="268">
        <f t="shared" si="3"/>
        <v>0</v>
      </c>
      <c r="AC75" s="279">
        <v>0</v>
      </c>
    </row>
    <row r="76" spans="1:29" x14ac:dyDescent="0.25">
      <c r="A76" s="198" t="s">
        <v>221</v>
      </c>
      <c r="B76" s="201" t="s">
        <v>146</v>
      </c>
      <c r="C76" s="279">
        <v>0</v>
      </c>
      <c r="D76" s="279">
        <v>0</v>
      </c>
      <c r="E76" s="267">
        <v>0</v>
      </c>
      <c r="F76" s="267">
        <v>0</v>
      </c>
      <c r="G76" s="267">
        <v>0</v>
      </c>
      <c r="H76" s="267">
        <v>0</v>
      </c>
      <c r="I76" s="267">
        <v>0</v>
      </c>
      <c r="J76" s="267">
        <v>0</v>
      </c>
      <c r="K76" s="267">
        <v>0</v>
      </c>
      <c r="L76" s="267">
        <v>0</v>
      </c>
      <c r="M76" s="267">
        <v>0</v>
      </c>
      <c r="N76" s="267">
        <v>0</v>
      </c>
      <c r="O76" s="267">
        <v>0</v>
      </c>
      <c r="P76" s="267">
        <v>0</v>
      </c>
      <c r="Q76" s="267">
        <v>0</v>
      </c>
      <c r="R76" s="267">
        <v>0</v>
      </c>
      <c r="S76" s="267">
        <v>0</v>
      </c>
      <c r="T76" s="279">
        <f t="shared" si="8"/>
        <v>0</v>
      </c>
      <c r="U76" s="267">
        <v>0</v>
      </c>
      <c r="V76" s="277">
        <f t="shared" si="11"/>
        <v>0</v>
      </c>
      <c r="W76" s="267">
        <v>0</v>
      </c>
      <c r="X76" s="267">
        <v>0</v>
      </c>
      <c r="Y76" s="267">
        <v>0</v>
      </c>
      <c r="Z76" s="267">
        <v>0</v>
      </c>
      <c r="AA76" s="267">
        <v>0</v>
      </c>
      <c r="AB76" s="268">
        <f t="shared" si="3"/>
        <v>0</v>
      </c>
      <c r="AC76" s="280">
        <v>0</v>
      </c>
    </row>
    <row r="77" spans="1:29" x14ac:dyDescent="0.25">
      <c r="A77" s="198" t="s">
        <v>222</v>
      </c>
      <c r="B77" s="199" t="s">
        <v>492</v>
      </c>
      <c r="C77" s="279">
        <v>0</v>
      </c>
      <c r="D77" s="279">
        <v>0</v>
      </c>
      <c r="E77" s="267">
        <v>0</v>
      </c>
      <c r="F77" s="267">
        <v>0</v>
      </c>
      <c r="G77" s="267">
        <v>0</v>
      </c>
      <c r="H77" s="267">
        <v>0</v>
      </c>
      <c r="I77" s="267">
        <v>0</v>
      </c>
      <c r="J77" s="267">
        <v>0</v>
      </c>
      <c r="K77" s="267">
        <v>0</v>
      </c>
      <c r="L77" s="267">
        <v>0</v>
      </c>
      <c r="M77" s="267">
        <v>0</v>
      </c>
      <c r="N77" s="267">
        <v>0</v>
      </c>
      <c r="O77" s="267">
        <v>0</v>
      </c>
      <c r="P77" s="267">
        <v>0</v>
      </c>
      <c r="Q77" s="267">
        <v>0</v>
      </c>
      <c r="R77" s="267">
        <v>0</v>
      </c>
      <c r="S77" s="267">
        <v>0</v>
      </c>
      <c r="T77" s="279">
        <f t="shared" si="8"/>
        <v>0</v>
      </c>
      <c r="U77" s="267">
        <v>0</v>
      </c>
      <c r="V77" s="277">
        <f t="shared" si="11"/>
        <v>0</v>
      </c>
      <c r="W77" s="267">
        <v>0</v>
      </c>
      <c r="X77" s="267">
        <v>0</v>
      </c>
      <c r="Y77" s="267">
        <v>0</v>
      </c>
      <c r="Z77" s="267">
        <v>0</v>
      </c>
      <c r="AA77" s="267">
        <v>0</v>
      </c>
      <c r="AB77" s="268">
        <f t="shared" si="3"/>
        <v>0</v>
      </c>
      <c r="AC77" s="280">
        <v>0</v>
      </c>
    </row>
    <row r="78" spans="1:29" x14ac:dyDescent="0.25">
      <c r="A78" s="198" t="s">
        <v>223</v>
      </c>
      <c r="B78" s="199" t="s">
        <v>461</v>
      </c>
      <c r="C78" s="279">
        <v>0</v>
      </c>
      <c r="D78" s="279">
        <v>0</v>
      </c>
      <c r="E78" s="267">
        <v>0</v>
      </c>
      <c r="F78" s="267">
        <v>0</v>
      </c>
      <c r="G78" s="267">
        <v>0</v>
      </c>
      <c r="H78" s="267">
        <v>0</v>
      </c>
      <c r="I78" s="267">
        <v>0</v>
      </c>
      <c r="J78" s="267">
        <v>0</v>
      </c>
      <c r="K78" s="267">
        <v>0</v>
      </c>
      <c r="L78" s="267">
        <v>0</v>
      </c>
      <c r="M78" s="267">
        <v>0</v>
      </c>
      <c r="N78" s="267">
        <v>0</v>
      </c>
      <c r="O78" s="267">
        <v>0</v>
      </c>
      <c r="P78" s="267">
        <v>0</v>
      </c>
      <c r="Q78" s="267">
        <v>0</v>
      </c>
      <c r="R78" s="267">
        <v>0</v>
      </c>
      <c r="S78" s="267">
        <v>0</v>
      </c>
      <c r="T78" s="279">
        <f t="shared" si="8"/>
        <v>0</v>
      </c>
      <c r="U78" s="267">
        <v>0</v>
      </c>
      <c r="V78" s="277">
        <f t="shared" si="11"/>
        <v>0</v>
      </c>
      <c r="W78" s="267">
        <v>0</v>
      </c>
      <c r="X78" s="267">
        <v>0</v>
      </c>
      <c r="Y78" s="267">
        <v>0</v>
      </c>
      <c r="Z78" s="267">
        <v>0</v>
      </c>
      <c r="AA78" s="267">
        <v>0</v>
      </c>
      <c r="AB78" s="268">
        <f t="shared" si="3"/>
        <v>0</v>
      </c>
      <c r="AC78" s="280">
        <v>0</v>
      </c>
    </row>
    <row r="79" spans="1:29" x14ac:dyDescent="0.25">
      <c r="A79" s="198" t="s">
        <v>224</v>
      </c>
      <c r="B79" s="199" t="s">
        <v>462</v>
      </c>
      <c r="C79" s="279">
        <v>0</v>
      </c>
      <c r="D79" s="279">
        <v>0</v>
      </c>
      <c r="E79" s="267">
        <v>0</v>
      </c>
      <c r="F79" s="267">
        <v>0</v>
      </c>
      <c r="G79" s="267">
        <v>0</v>
      </c>
      <c r="H79" s="267">
        <v>0</v>
      </c>
      <c r="I79" s="267">
        <v>0</v>
      </c>
      <c r="J79" s="267">
        <v>0</v>
      </c>
      <c r="K79" s="267">
        <v>0</v>
      </c>
      <c r="L79" s="267">
        <v>0</v>
      </c>
      <c r="M79" s="267">
        <v>0</v>
      </c>
      <c r="N79" s="267">
        <v>0</v>
      </c>
      <c r="O79" s="267">
        <v>0</v>
      </c>
      <c r="P79" s="267">
        <v>0</v>
      </c>
      <c r="Q79" s="267">
        <v>0</v>
      </c>
      <c r="R79" s="267">
        <v>0</v>
      </c>
      <c r="S79" s="267">
        <v>0</v>
      </c>
      <c r="T79" s="279">
        <f t="shared" si="8"/>
        <v>0</v>
      </c>
      <c r="U79" s="267">
        <v>0</v>
      </c>
      <c r="V79" s="277">
        <f t="shared" si="11"/>
        <v>0</v>
      </c>
      <c r="W79" s="267">
        <v>0</v>
      </c>
      <c r="X79" s="267">
        <v>0</v>
      </c>
      <c r="Y79" s="267">
        <v>0</v>
      </c>
      <c r="Z79" s="267">
        <v>0</v>
      </c>
      <c r="AA79" s="267">
        <v>0</v>
      </c>
      <c r="AB79" s="268">
        <f t="shared" si="3"/>
        <v>0</v>
      </c>
      <c r="AC79" s="280">
        <v>0</v>
      </c>
    </row>
    <row r="80" spans="1:29" x14ac:dyDescent="0.25">
      <c r="A80" s="198" t="s">
        <v>493</v>
      </c>
      <c r="B80" s="199" t="s">
        <v>463</v>
      </c>
      <c r="C80" s="279">
        <v>0</v>
      </c>
      <c r="D80" s="279">
        <v>0</v>
      </c>
      <c r="E80" s="267">
        <v>0</v>
      </c>
      <c r="F80" s="267">
        <v>0</v>
      </c>
      <c r="G80" s="267">
        <v>0</v>
      </c>
      <c r="H80" s="267">
        <v>0</v>
      </c>
      <c r="I80" s="267">
        <v>0</v>
      </c>
      <c r="J80" s="267">
        <v>0</v>
      </c>
      <c r="K80" s="267">
        <v>0</v>
      </c>
      <c r="L80" s="267">
        <v>0</v>
      </c>
      <c r="M80" s="267">
        <v>0</v>
      </c>
      <c r="N80" s="267">
        <v>0</v>
      </c>
      <c r="O80" s="267">
        <v>0</v>
      </c>
      <c r="P80" s="267">
        <v>0</v>
      </c>
      <c r="Q80" s="267">
        <v>0</v>
      </c>
      <c r="R80" s="267">
        <v>0</v>
      </c>
      <c r="S80" s="267">
        <v>0</v>
      </c>
      <c r="T80" s="279">
        <f t="shared" si="8"/>
        <v>0</v>
      </c>
      <c r="U80" s="267">
        <v>0</v>
      </c>
      <c r="V80" s="277">
        <f t="shared" si="11"/>
        <v>0</v>
      </c>
      <c r="W80" s="267">
        <v>0</v>
      </c>
      <c r="X80" s="267">
        <v>0</v>
      </c>
      <c r="Y80" s="267">
        <v>0</v>
      </c>
      <c r="Z80" s="267">
        <v>0</v>
      </c>
      <c r="AA80" s="267">
        <v>0</v>
      </c>
      <c r="AB80" s="268">
        <f t="shared" si="3"/>
        <v>0</v>
      </c>
      <c r="AC80" s="280">
        <v>0</v>
      </c>
    </row>
    <row r="81" spans="1:29" x14ac:dyDescent="0.25">
      <c r="A81" s="198" t="s">
        <v>494</v>
      </c>
      <c r="B81" s="199" t="s">
        <v>464</v>
      </c>
      <c r="C81" s="279">
        <v>0</v>
      </c>
      <c r="D81" s="279">
        <v>0</v>
      </c>
      <c r="E81" s="267">
        <v>0</v>
      </c>
      <c r="F81" s="267">
        <v>0</v>
      </c>
      <c r="G81" s="267">
        <v>0</v>
      </c>
      <c r="H81" s="267">
        <v>0</v>
      </c>
      <c r="I81" s="267">
        <v>0</v>
      </c>
      <c r="J81" s="267">
        <v>0</v>
      </c>
      <c r="K81" s="267">
        <v>0</v>
      </c>
      <c r="L81" s="267">
        <v>0</v>
      </c>
      <c r="M81" s="267">
        <v>0</v>
      </c>
      <c r="N81" s="267">
        <v>0</v>
      </c>
      <c r="O81" s="267">
        <v>0</v>
      </c>
      <c r="P81" s="267">
        <v>0</v>
      </c>
      <c r="Q81" s="267">
        <v>0</v>
      </c>
      <c r="R81" s="267">
        <v>0</v>
      </c>
      <c r="S81" s="267">
        <v>0</v>
      </c>
      <c r="T81" s="279">
        <f t="shared" si="8"/>
        <v>0</v>
      </c>
      <c r="U81" s="267">
        <v>0</v>
      </c>
      <c r="V81" s="277">
        <f t="shared" si="11"/>
        <v>0</v>
      </c>
      <c r="W81" s="267">
        <v>0</v>
      </c>
      <c r="X81" s="267">
        <v>0</v>
      </c>
      <c r="Y81" s="267">
        <v>0</v>
      </c>
      <c r="Z81" s="267">
        <v>0</v>
      </c>
      <c r="AA81" s="267">
        <v>0</v>
      </c>
      <c r="AB81" s="268">
        <f t="shared" si="3"/>
        <v>0</v>
      </c>
      <c r="AC81" s="280">
        <v>0</v>
      </c>
    </row>
    <row r="82" spans="1:29" x14ac:dyDescent="0.25">
      <c r="A82" s="198" t="s">
        <v>495</v>
      </c>
      <c r="B82" s="199" t="s">
        <v>466</v>
      </c>
      <c r="C82" s="279">
        <v>0</v>
      </c>
      <c r="D82" s="279">
        <v>0</v>
      </c>
      <c r="E82" s="267">
        <v>0</v>
      </c>
      <c r="F82" s="267">
        <v>0</v>
      </c>
      <c r="G82" s="267">
        <v>0</v>
      </c>
      <c r="H82" s="267">
        <v>0</v>
      </c>
      <c r="I82" s="267">
        <v>0</v>
      </c>
      <c r="J82" s="267">
        <v>0</v>
      </c>
      <c r="K82" s="267">
        <v>0</v>
      </c>
      <c r="L82" s="267">
        <v>0</v>
      </c>
      <c r="M82" s="267">
        <v>0</v>
      </c>
      <c r="N82" s="267">
        <v>0</v>
      </c>
      <c r="O82" s="267">
        <v>0</v>
      </c>
      <c r="P82" s="267">
        <v>0</v>
      </c>
      <c r="Q82" s="267">
        <v>0</v>
      </c>
      <c r="R82" s="267">
        <v>0</v>
      </c>
      <c r="S82" s="267">
        <v>0</v>
      </c>
      <c r="T82" s="279">
        <f t="shared" si="8"/>
        <v>0</v>
      </c>
      <c r="U82" s="267">
        <v>0</v>
      </c>
      <c r="V82" s="277">
        <f t="shared" si="11"/>
        <v>0</v>
      </c>
      <c r="W82" s="267">
        <v>0</v>
      </c>
      <c r="X82" s="267">
        <v>0</v>
      </c>
      <c r="Y82" s="267">
        <v>0</v>
      </c>
      <c r="Z82" s="267">
        <v>0</v>
      </c>
      <c r="AA82" s="267">
        <v>0</v>
      </c>
      <c r="AB82" s="268">
        <f t="shared" si="3"/>
        <v>0</v>
      </c>
      <c r="AC82" s="280">
        <v>0</v>
      </c>
    </row>
    <row r="83" spans="1:29" x14ac:dyDescent="0.25">
      <c r="A83" s="198" t="s">
        <v>496</v>
      </c>
      <c r="B83" s="199" t="s">
        <v>468</v>
      </c>
      <c r="C83" s="279">
        <v>0</v>
      </c>
      <c r="D83" s="279">
        <v>0</v>
      </c>
      <c r="E83" s="267">
        <v>0</v>
      </c>
      <c r="F83" s="267">
        <v>0</v>
      </c>
      <c r="G83" s="267">
        <v>0</v>
      </c>
      <c r="H83" s="267">
        <v>0</v>
      </c>
      <c r="I83" s="267">
        <v>0</v>
      </c>
      <c r="J83" s="267">
        <v>0</v>
      </c>
      <c r="K83" s="267">
        <v>0</v>
      </c>
      <c r="L83" s="267">
        <v>0</v>
      </c>
      <c r="M83" s="267">
        <v>0</v>
      </c>
      <c r="N83" s="267">
        <v>0</v>
      </c>
      <c r="O83" s="267">
        <v>0</v>
      </c>
      <c r="P83" s="267">
        <v>0</v>
      </c>
      <c r="Q83" s="267">
        <v>0</v>
      </c>
      <c r="R83" s="267">
        <v>0</v>
      </c>
      <c r="S83" s="267">
        <v>0</v>
      </c>
      <c r="T83" s="279">
        <f t="shared" si="8"/>
        <v>0</v>
      </c>
      <c r="U83" s="267">
        <v>0</v>
      </c>
      <c r="V83" s="277">
        <f t="shared" si="11"/>
        <v>0</v>
      </c>
      <c r="W83" s="267">
        <v>0</v>
      </c>
      <c r="X83" s="267">
        <v>0</v>
      </c>
      <c r="Y83" s="267">
        <v>0</v>
      </c>
      <c r="Z83" s="267">
        <v>0</v>
      </c>
      <c r="AA83" s="267">
        <v>0</v>
      </c>
      <c r="AB83" s="268">
        <f t="shared" si="3"/>
        <v>0</v>
      </c>
      <c r="AC83" s="280">
        <v>0</v>
      </c>
    </row>
    <row r="84" spans="1:29" x14ac:dyDescent="0.25">
      <c r="A84" s="198" t="s">
        <v>497</v>
      </c>
      <c r="B84" s="199" t="s">
        <v>470</v>
      </c>
      <c r="C84" s="279">
        <v>0</v>
      </c>
      <c r="D84" s="279">
        <v>0</v>
      </c>
      <c r="E84" s="267">
        <v>0</v>
      </c>
      <c r="F84" s="267">
        <v>0</v>
      </c>
      <c r="G84" s="267">
        <v>0</v>
      </c>
      <c r="H84" s="267">
        <v>0</v>
      </c>
      <c r="I84" s="267">
        <v>0</v>
      </c>
      <c r="J84" s="267">
        <v>0</v>
      </c>
      <c r="K84" s="267">
        <v>0</v>
      </c>
      <c r="L84" s="267">
        <v>0</v>
      </c>
      <c r="M84" s="267">
        <v>0</v>
      </c>
      <c r="N84" s="267">
        <v>0</v>
      </c>
      <c r="O84" s="267">
        <v>0</v>
      </c>
      <c r="P84" s="267">
        <v>0</v>
      </c>
      <c r="Q84" s="267">
        <v>0</v>
      </c>
      <c r="R84" s="267">
        <v>0</v>
      </c>
      <c r="S84" s="267">
        <v>0</v>
      </c>
      <c r="T84" s="279">
        <f t="shared" si="8"/>
        <v>0</v>
      </c>
      <c r="U84" s="267">
        <v>0</v>
      </c>
      <c r="V84" s="277">
        <f t="shared" si="11"/>
        <v>0</v>
      </c>
      <c r="W84" s="267">
        <v>0</v>
      </c>
      <c r="X84" s="267">
        <v>0</v>
      </c>
      <c r="Y84" s="267">
        <v>0</v>
      </c>
      <c r="Z84" s="267">
        <v>0</v>
      </c>
      <c r="AA84" s="267">
        <v>0</v>
      </c>
      <c r="AB84" s="268">
        <f t="shared" si="3"/>
        <v>0</v>
      </c>
      <c r="AC84" s="280">
        <v>0</v>
      </c>
    </row>
    <row r="85" spans="1:29" x14ac:dyDescent="0.25">
      <c r="A85" s="198" t="s">
        <v>498</v>
      </c>
      <c r="B85" s="199" t="s">
        <v>472</v>
      </c>
      <c r="C85" s="279">
        <v>0</v>
      </c>
      <c r="D85" s="279">
        <v>0</v>
      </c>
      <c r="E85" s="267">
        <v>0</v>
      </c>
      <c r="F85" s="267">
        <v>0</v>
      </c>
      <c r="G85" s="267">
        <v>0</v>
      </c>
      <c r="H85" s="267">
        <v>0</v>
      </c>
      <c r="I85" s="267">
        <v>0</v>
      </c>
      <c r="J85" s="267">
        <v>0</v>
      </c>
      <c r="K85" s="267">
        <v>0</v>
      </c>
      <c r="L85" s="267">
        <v>0</v>
      </c>
      <c r="M85" s="267">
        <v>0</v>
      </c>
      <c r="N85" s="267">
        <v>0</v>
      </c>
      <c r="O85" s="267">
        <v>0</v>
      </c>
      <c r="P85" s="267">
        <v>0</v>
      </c>
      <c r="Q85" s="267">
        <v>0</v>
      </c>
      <c r="R85" s="267">
        <v>0</v>
      </c>
      <c r="S85" s="267">
        <v>0</v>
      </c>
      <c r="T85" s="279">
        <f t="shared" si="8"/>
        <v>0</v>
      </c>
      <c r="U85" s="267">
        <v>0</v>
      </c>
      <c r="V85" s="277">
        <f t="shared" si="11"/>
        <v>0</v>
      </c>
      <c r="W85" s="267">
        <v>0</v>
      </c>
      <c r="X85" s="267">
        <v>0</v>
      </c>
      <c r="Y85" s="267">
        <v>0</v>
      </c>
      <c r="Z85" s="267">
        <v>0</v>
      </c>
      <c r="AA85" s="267">
        <v>0</v>
      </c>
      <c r="AB85" s="268">
        <f t="shared" si="3"/>
        <v>0</v>
      </c>
      <c r="AC85" s="279">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4" zoomScale="55" zoomScaleSheetLayoutView="55" workbookViewId="0">
      <selection activeCell="AC35" sqref="AC3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04" t="str">
        <f>'6.2. Паспорт фин осв ввод '!A11:U11</f>
        <v>M_NS3300.VL.0062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04" t="str">
        <f>'6.2. Паспорт фин осв ввод '!A14:U14</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416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427</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339</v>
      </c>
      <c r="J23" s="450" t="s">
        <v>340</v>
      </c>
      <c r="K23" s="450" t="s">
        <v>341</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75" t="s">
        <v>13</v>
      </c>
      <c r="AG24" s="75" t="s">
        <v>12</v>
      </c>
      <c r="AH24" s="76" t="s">
        <v>2</v>
      </c>
      <c r="AI24" s="76" t="s">
        <v>11</v>
      </c>
      <c r="AJ24" s="452"/>
      <c r="AK24" s="452"/>
      <c r="AL24" s="452"/>
      <c r="AM24" s="452"/>
      <c r="AN24" s="452"/>
      <c r="AO24" s="452"/>
      <c r="AP24" s="452"/>
      <c r="AQ24" s="473"/>
      <c r="AR24" s="447"/>
      <c r="AS24" s="447"/>
      <c r="AT24" s="447"/>
      <c r="AU24" s="447"/>
      <c r="AV24" s="456"/>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8"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481" t="str">
        <f>'1. паспорт местоположение'!A5:C5</f>
        <v>Год раскрытия информации: 2022 год</v>
      </c>
      <c r="B5" s="481"/>
      <c r="C5" s="37"/>
      <c r="D5" s="37"/>
      <c r="E5" s="37"/>
      <c r="F5" s="37"/>
      <c r="G5" s="37"/>
      <c r="H5" s="37"/>
    </row>
    <row r="6" spans="1:8" ht="14.25" customHeight="1" x14ac:dyDescent="0.3">
      <c r="A6" s="69"/>
      <c r="B6" s="69"/>
      <c r="C6" s="69"/>
      <c r="D6" s="69"/>
      <c r="E6" s="69"/>
      <c r="F6" s="69"/>
      <c r="G6" s="69"/>
      <c r="H6" s="69"/>
    </row>
    <row r="7" spans="1:8" ht="18.75" x14ac:dyDescent="0.25">
      <c r="A7" s="411" t="s">
        <v>9</v>
      </c>
      <c r="B7" s="411"/>
      <c r="C7" s="68"/>
      <c r="D7" s="68"/>
      <c r="E7" s="68"/>
      <c r="F7" s="68"/>
      <c r="G7" s="68"/>
      <c r="H7" s="68"/>
    </row>
    <row r="8" spans="1:8" ht="13.5" customHeight="1" x14ac:dyDescent="0.25">
      <c r="A8" s="68"/>
      <c r="B8" s="68"/>
      <c r="C8" s="68"/>
      <c r="D8" s="68"/>
      <c r="E8" s="68"/>
      <c r="F8" s="68"/>
      <c r="G8" s="68"/>
      <c r="H8" s="68"/>
    </row>
    <row r="9" spans="1:8" x14ac:dyDescent="0.25">
      <c r="A9" s="482" t="s">
        <v>456</v>
      </c>
      <c r="B9" s="482"/>
      <c r="C9" s="66"/>
      <c r="D9" s="66"/>
      <c r="E9" s="66"/>
      <c r="F9" s="66"/>
      <c r="G9" s="66"/>
      <c r="H9" s="66"/>
    </row>
    <row r="10" spans="1:8" x14ac:dyDescent="0.25">
      <c r="A10" s="405" t="s">
        <v>8</v>
      </c>
      <c r="B10" s="405"/>
      <c r="C10" s="67"/>
      <c r="D10" s="67"/>
      <c r="E10" s="67"/>
      <c r="F10" s="67"/>
      <c r="G10" s="67"/>
      <c r="H10" s="67"/>
    </row>
    <row r="11" spans="1:8" ht="15" customHeight="1" x14ac:dyDescent="0.25">
      <c r="A11" s="68"/>
      <c r="B11" s="68"/>
      <c r="C11" s="68"/>
      <c r="D11" s="68"/>
      <c r="E11" s="68"/>
      <c r="F11" s="68"/>
      <c r="G11" s="68"/>
      <c r="H11" s="68"/>
    </row>
    <row r="12" spans="1:8" x14ac:dyDescent="0.25">
      <c r="A12" s="482" t="str">
        <f>'7. Паспорт отчет о закупке'!A12:AV12</f>
        <v>M_NS3300.VL.0062</v>
      </c>
      <c r="B12" s="482"/>
      <c r="C12" s="66"/>
      <c r="D12" s="66"/>
      <c r="E12" s="66"/>
      <c r="F12" s="66"/>
      <c r="G12" s="66"/>
      <c r="H12" s="66"/>
    </row>
    <row r="13" spans="1:8" x14ac:dyDescent="0.25">
      <c r="A13" s="405" t="s">
        <v>7</v>
      </c>
      <c r="B13" s="405"/>
      <c r="C13" s="67"/>
      <c r="D13" s="67"/>
      <c r="E13" s="67"/>
      <c r="F13" s="67"/>
      <c r="G13" s="67"/>
      <c r="H13" s="67"/>
    </row>
    <row r="14" spans="1:8" ht="13.5" customHeight="1" x14ac:dyDescent="0.25">
      <c r="A14" s="10"/>
      <c r="B14" s="10"/>
      <c r="C14" s="10"/>
      <c r="D14" s="10"/>
      <c r="E14" s="10"/>
      <c r="F14" s="10"/>
      <c r="G14" s="10"/>
      <c r="H14" s="10"/>
    </row>
    <row r="15" spans="1:8" ht="61.5" customHeight="1" x14ac:dyDescent="0.25">
      <c r="A15" s="479" t="str">
        <f>'7. Паспорт отчет о закупке'!A15:AV15</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c r="B15" s="479"/>
      <c r="C15" s="66"/>
      <c r="D15" s="66"/>
      <c r="E15" s="66"/>
      <c r="F15" s="66"/>
      <c r="G15" s="66"/>
      <c r="H15" s="66"/>
    </row>
    <row r="16" spans="1:8" x14ac:dyDescent="0.25">
      <c r="A16" s="405" t="s">
        <v>6</v>
      </c>
      <c r="B16" s="405"/>
      <c r="C16" s="67"/>
      <c r="D16" s="67"/>
      <c r="E16" s="67"/>
      <c r="F16" s="67"/>
      <c r="G16" s="67"/>
      <c r="H16" s="67"/>
    </row>
    <row r="17" spans="1:2" x14ac:dyDescent="0.25">
      <c r="B17" s="40"/>
    </row>
    <row r="18" spans="1:2" x14ac:dyDescent="0.25">
      <c r="A18" s="480" t="s">
        <v>417</v>
      </c>
      <c r="B18" s="440"/>
    </row>
    <row r="19" spans="1:2" ht="16.5" thickBot="1" x14ac:dyDescent="0.3">
      <c r="B19" s="27"/>
    </row>
    <row r="20" spans="1:2" ht="63" customHeight="1" thickBot="1" x14ac:dyDescent="0.3">
      <c r="A20" s="41" t="s">
        <v>290</v>
      </c>
      <c r="B20" s="274" t="str">
        <f>A15</f>
        <v xml:space="preserve">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
</v>
      </c>
    </row>
    <row r="21" spans="1:2" ht="16.5" thickBot="1" x14ac:dyDescent="0.3">
      <c r="A21" s="41" t="s">
        <v>291</v>
      </c>
      <c r="B21" s="42" t="str">
        <f>'1. паспорт местоположение'!C27</f>
        <v>г.Тюмень</v>
      </c>
    </row>
    <row r="22" spans="1:2" ht="16.5" thickBot="1" x14ac:dyDescent="0.3">
      <c r="A22" s="41" t="s">
        <v>273</v>
      </c>
      <c r="B22" s="43" t="s">
        <v>455</v>
      </c>
    </row>
    <row r="23" spans="1:2" ht="16.5" thickBot="1" x14ac:dyDescent="0.3">
      <c r="A23" s="41" t="s">
        <v>292</v>
      </c>
      <c r="B23" s="121" t="s">
        <v>545</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194">
        <f>'1. паспорт местоположение'!C48</f>
        <v>0.29228399999999999</v>
      </c>
    </row>
    <row r="27" spans="1:2" ht="16.5" thickBot="1" x14ac:dyDescent="0.3">
      <c r="A27" s="48" t="s">
        <v>295</v>
      </c>
      <c r="B27" s="48" t="s">
        <v>528</v>
      </c>
    </row>
    <row r="28" spans="1:2" ht="29.25" thickBot="1" x14ac:dyDescent="0.3">
      <c r="A28" s="54" t="s">
        <v>296</v>
      </c>
      <c r="B28" s="83" t="s">
        <v>452</v>
      </c>
    </row>
    <row r="29" spans="1:2" ht="29.25" thickBot="1" x14ac:dyDescent="0.3">
      <c r="A29" s="54" t="s">
        <v>297</v>
      </c>
      <c r="B29" s="83" t="s">
        <v>452</v>
      </c>
    </row>
    <row r="30" spans="1:2" ht="16.5" thickBot="1" x14ac:dyDescent="0.3">
      <c r="A30" s="48" t="s">
        <v>298</v>
      </c>
      <c r="B30" s="83" t="s">
        <v>452</v>
      </c>
    </row>
    <row r="31" spans="1:2" ht="29.25" thickBot="1" x14ac:dyDescent="0.3">
      <c r="A31" s="54" t="s">
        <v>299</v>
      </c>
      <c r="B31" s="83" t="s">
        <v>452</v>
      </c>
    </row>
    <row r="32" spans="1:2" ht="16.5" thickBot="1" x14ac:dyDescent="0.3">
      <c r="A32" s="48" t="s">
        <v>300</v>
      </c>
      <c r="B32" s="83" t="s">
        <v>452</v>
      </c>
    </row>
    <row r="33" spans="1:2" ht="16.5" thickBot="1" x14ac:dyDescent="0.3">
      <c r="A33" s="48" t="s">
        <v>301</v>
      </c>
      <c r="B33" s="96" t="s">
        <v>452</v>
      </c>
    </row>
    <row r="34" spans="1:2" ht="16.5" thickBot="1" x14ac:dyDescent="0.3">
      <c r="A34" s="48" t="s">
        <v>302</v>
      </c>
      <c r="B34" s="83" t="s">
        <v>452</v>
      </c>
    </row>
    <row r="35" spans="1:2" ht="16.5" thickBot="1" x14ac:dyDescent="0.3">
      <c r="A35" s="48" t="s">
        <v>303</v>
      </c>
      <c r="B35" s="97" t="s">
        <v>452</v>
      </c>
    </row>
    <row r="36" spans="1:2" ht="29.25" thickBot="1" x14ac:dyDescent="0.3">
      <c r="A36" s="54" t="s">
        <v>304</v>
      </c>
      <c r="B36" s="83" t="s">
        <v>452</v>
      </c>
    </row>
    <row r="37" spans="1:2" ht="16.5" thickBot="1" x14ac:dyDescent="0.3">
      <c r="A37" s="48" t="s">
        <v>300</v>
      </c>
      <c r="B37" s="83" t="s">
        <v>452</v>
      </c>
    </row>
    <row r="38" spans="1:2" ht="16.5" thickBot="1" x14ac:dyDescent="0.3">
      <c r="A38" s="48" t="s">
        <v>301</v>
      </c>
      <c r="B38" s="83" t="s">
        <v>452</v>
      </c>
    </row>
    <row r="39" spans="1:2" ht="16.5" thickBot="1" x14ac:dyDescent="0.3">
      <c r="A39" s="48" t="s">
        <v>302</v>
      </c>
      <c r="B39" s="83" t="s">
        <v>452</v>
      </c>
    </row>
    <row r="40" spans="1:2" ht="16.5" thickBot="1" x14ac:dyDescent="0.3">
      <c r="A40" s="48" t="s">
        <v>303</v>
      </c>
      <c r="B40" s="83" t="s">
        <v>452</v>
      </c>
    </row>
    <row r="41" spans="1:2" ht="29.25" thickBot="1" x14ac:dyDescent="0.3">
      <c r="A41" s="54" t="s">
        <v>305</v>
      </c>
      <c r="B41" s="83" t="s">
        <v>452</v>
      </c>
    </row>
    <row r="42" spans="1:2" ht="16.5" thickBot="1" x14ac:dyDescent="0.3">
      <c r="A42" s="48" t="s">
        <v>300</v>
      </c>
      <c r="B42" s="83"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532</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05" t="s">
        <v>314</v>
      </c>
      <c r="B55" s="315" t="s">
        <v>532</v>
      </c>
    </row>
    <row r="56" spans="1:2" x14ac:dyDescent="0.25">
      <c r="A56" s="306" t="s">
        <v>315</v>
      </c>
      <c r="B56" s="51" t="s">
        <v>452</v>
      </c>
    </row>
    <row r="57" spans="1:2" x14ac:dyDescent="0.25">
      <c r="A57" s="306" t="s">
        <v>316</v>
      </c>
      <c r="B57" s="51" t="s">
        <v>452</v>
      </c>
    </row>
    <row r="58" spans="1:2" x14ac:dyDescent="0.25">
      <c r="A58" s="306" t="s">
        <v>317</v>
      </c>
      <c r="B58" s="51" t="s">
        <v>452</v>
      </c>
    </row>
    <row r="59" spans="1:2" x14ac:dyDescent="0.25">
      <c r="A59" s="306" t="s">
        <v>318</v>
      </c>
      <c r="B59" s="51" t="s">
        <v>452</v>
      </c>
    </row>
    <row r="60" spans="1:2" ht="16.5" thickBot="1" x14ac:dyDescent="0.3">
      <c r="A60" s="307" t="s">
        <v>319</v>
      </c>
      <c r="B60" s="52" t="s">
        <v>452</v>
      </c>
    </row>
    <row r="61" spans="1:2" ht="30.75" thickBot="1" x14ac:dyDescent="0.3">
      <c r="A61" s="49" t="s">
        <v>320</v>
      </c>
      <c r="B61" s="52" t="s">
        <v>436</v>
      </c>
    </row>
    <row r="62" spans="1:2" ht="29.25" thickBot="1" x14ac:dyDescent="0.3">
      <c r="A62" s="44" t="s">
        <v>321</v>
      </c>
      <c r="B62" s="48" t="s">
        <v>532</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561</v>
      </c>
    </row>
    <row r="67" spans="1:2" ht="39" customHeight="1" thickBot="1" x14ac:dyDescent="0.3">
      <c r="A67" s="44" t="s">
        <v>325</v>
      </c>
      <c r="B67" s="48"/>
    </row>
    <row r="68" spans="1:2" ht="16.5" thickBot="1" x14ac:dyDescent="0.3">
      <c r="A68" s="51" t="s">
        <v>326</v>
      </c>
      <c r="B68" s="483">
        <f>'6.1. Паспорт сетевой график'!H43</f>
        <v>44831</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530</v>
      </c>
    </row>
    <row r="72" spans="1:2" ht="28.5" customHeight="1" x14ac:dyDescent="0.25">
      <c r="A72" s="47" t="s">
        <v>330</v>
      </c>
      <c r="B72" s="476" t="s">
        <v>533</v>
      </c>
    </row>
    <row r="73" spans="1:2" x14ac:dyDescent="0.25">
      <c r="A73" s="51" t="s">
        <v>331</v>
      </c>
      <c r="B73" s="477"/>
    </row>
    <row r="74" spans="1:2" x14ac:dyDescent="0.25">
      <c r="A74" s="51" t="s">
        <v>332</v>
      </c>
      <c r="B74" s="477"/>
    </row>
    <row r="75" spans="1:2" x14ac:dyDescent="0.25">
      <c r="A75" s="51" t="s">
        <v>333</v>
      </c>
      <c r="B75" s="477"/>
    </row>
    <row r="76" spans="1:2" x14ac:dyDescent="0.25">
      <c r="A76" s="51" t="s">
        <v>334</v>
      </c>
      <c r="B76" s="477"/>
    </row>
    <row r="77" spans="1:2" ht="16.5" thickBot="1" x14ac:dyDescent="0.3">
      <c r="A77" s="61" t="s">
        <v>335</v>
      </c>
      <c r="B77" s="478"/>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2022-03-24T10:41:28Z</dcterms:modified>
</cp:coreProperties>
</file>